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BDFCF7C4-6AA4-4E63-9614-D709DB8AC0C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CPT!$A$1:$AA$59</definedName>
    <definedName name="_xlnm.Print_Area" localSheetId="6">'DC1'!$A$1:$AA$59</definedName>
    <definedName name="_xlnm.Print_Area" localSheetId="12">'DC2'!$A$1:$AA$59</definedName>
    <definedName name="_xlnm.Print_Area" localSheetId="17">'DC3'!$A$1:$AA$59</definedName>
    <definedName name="_xlnm.Print_Area" localSheetId="25">'DC4'!$A$1:$AA$59</definedName>
    <definedName name="_xlnm.Print_Area" localSheetId="29">'DC5'!$A$1:$AA$59</definedName>
    <definedName name="_xlnm.Print_Area" localSheetId="30">Summary!$A$1:$AA$59</definedName>
    <definedName name="_xlnm.Print_Area" localSheetId="1">'WC011'!$A$1:$AA$59</definedName>
    <definedName name="_xlnm.Print_Area" localSheetId="2">'WC012'!$A$1:$AA$59</definedName>
    <definedName name="_xlnm.Print_Area" localSheetId="3">'WC013'!$A$1:$AA$59</definedName>
    <definedName name="_xlnm.Print_Area" localSheetId="4">'WC014'!$A$1:$AA$59</definedName>
    <definedName name="_xlnm.Print_Area" localSheetId="5">'WC015'!$A$1:$AA$59</definedName>
    <definedName name="_xlnm.Print_Area" localSheetId="7">'WC022'!$A$1:$AA$59</definedName>
    <definedName name="_xlnm.Print_Area" localSheetId="8">'WC023'!$A$1:$AA$59</definedName>
    <definedName name="_xlnm.Print_Area" localSheetId="9">'WC024'!$A$1:$AA$59</definedName>
    <definedName name="_xlnm.Print_Area" localSheetId="10">'WC025'!$A$1:$AA$59</definedName>
    <definedName name="_xlnm.Print_Area" localSheetId="11">'WC026'!$A$1:$AA$59</definedName>
    <definedName name="_xlnm.Print_Area" localSheetId="13">'WC031'!$A$1:$AA$59</definedName>
    <definedName name="_xlnm.Print_Area" localSheetId="14">'WC032'!$A$1:$AA$59</definedName>
    <definedName name="_xlnm.Print_Area" localSheetId="15">'WC033'!$A$1:$AA$59</definedName>
    <definedName name="_xlnm.Print_Area" localSheetId="16">'WC034'!$A$1:$AA$59</definedName>
    <definedName name="_xlnm.Print_Area" localSheetId="18">'WC041'!$A$1:$AA$59</definedName>
    <definedName name="_xlnm.Print_Area" localSheetId="19">'WC042'!$A$1:$AA$59</definedName>
    <definedName name="_xlnm.Print_Area" localSheetId="20">'WC043'!$A$1:$AA$59</definedName>
    <definedName name="_xlnm.Print_Area" localSheetId="21">'WC044'!$A$1:$AA$59</definedName>
    <definedName name="_xlnm.Print_Area" localSheetId="22">'WC045'!$A$1:$AA$59</definedName>
    <definedName name="_xlnm.Print_Area" localSheetId="23">'WC047'!$A$1:$AA$59</definedName>
    <definedName name="_xlnm.Print_Area" localSheetId="24">'WC048'!$A$1:$AA$59</definedName>
    <definedName name="_xlnm.Print_Area" localSheetId="26">'WC051'!$A$1:$AA$59</definedName>
    <definedName name="_xlnm.Print_Area" localSheetId="27">'WC052'!$A$1:$AA$59</definedName>
    <definedName name="_xlnm.Print_Area" localSheetId="28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6" i="2" l="1"/>
  <c r="O59" i="2" s="1"/>
  <c r="G56" i="2"/>
  <c r="G59" i="2" s="1"/>
  <c r="Q51" i="2"/>
  <c r="Q53" i="2" s="1"/>
  <c r="Q56" i="2" s="1"/>
  <c r="Q59" i="2" s="1"/>
  <c r="M51" i="2"/>
  <c r="M53" i="2" s="1"/>
  <c r="M56" i="2" s="1"/>
  <c r="M59" i="2" s="1"/>
  <c r="E51" i="2"/>
  <c r="E53" i="2" s="1"/>
  <c r="E56" i="2" s="1"/>
  <c r="E59" i="2" s="1"/>
  <c r="F48" i="2"/>
  <c r="F51" i="2" s="1"/>
  <c r="F53" i="2" s="1"/>
  <c r="F56" i="2" s="1"/>
  <c r="F59" i="2" s="1"/>
  <c r="AA47" i="2"/>
  <c r="AA48" i="2" s="1"/>
  <c r="AA51" i="2" s="1"/>
  <c r="AA53" i="2" s="1"/>
  <c r="AA56" i="2" s="1"/>
  <c r="AA59" i="2" s="1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N32" i="2"/>
  <c r="N48" i="2" s="1"/>
  <c r="N51" i="2" s="1"/>
  <c r="N53" i="2" s="1"/>
  <c r="N56" i="2" s="1"/>
  <c r="N59" i="2" s="1"/>
  <c r="M32" i="2"/>
  <c r="M48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F32" i="2"/>
  <c r="E32" i="2"/>
  <c r="E48" i="2" s="1"/>
  <c r="D32" i="2"/>
  <c r="D48" i="2" s="1"/>
  <c r="D51" i="2" s="1"/>
  <c r="D53" i="2" s="1"/>
  <c r="D56" i="2" s="1"/>
  <c r="D59" i="2" s="1"/>
  <c r="C32" i="2"/>
  <c r="Y48" i="3"/>
  <c r="Y51" i="3" s="1"/>
  <c r="Y53" i="3" s="1"/>
  <c r="Y56" i="3" s="1"/>
  <c r="Y59" i="3" s="1"/>
  <c r="I48" i="3"/>
  <c r="I51" i="3" s="1"/>
  <c r="I53" i="3" s="1"/>
  <c r="I56" i="3" s="1"/>
  <c r="I59" i="3" s="1"/>
  <c r="H48" i="3"/>
  <c r="H51" i="3" s="1"/>
  <c r="H53" i="3" s="1"/>
  <c r="H56" i="3" s="1"/>
  <c r="H59" i="3" s="1"/>
  <c r="AA47" i="3"/>
  <c r="Y47" i="3"/>
  <c r="X47" i="3"/>
  <c r="Z47" i="3" s="1"/>
  <c r="W47" i="3"/>
  <c r="V47" i="3"/>
  <c r="U47" i="3"/>
  <c r="T47" i="3"/>
  <c r="S47" i="3"/>
  <c r="R47" i="3"/>
  <c r="R48" i="3" s="1"/>
  <c r="R51" i="3" s="1"/>
  <c r="R53" i="3" s="1"/>
  <c r="R56" i="3" s="1"/>
  <c r="R59" i="3" s="1"/>
  <c r="Q47" i="3"/>
  <c r="P47" i="3"/>
  <c r="O47" i="3"/>
  <c r="N47" i="3"/>
  <c r="M47" i="3"/>
  <c r="L47" i="3"/>
  <c r="K47" i="3"/>
  <c r="J47" i="3"/>
  <c r="J48" i="3" s="1"/>
  <c r="J51" i="3" s="1"/>
  <c r="J53" i="3" s="1"/>
  <c r="J56" i="3" s="1"/>
  <c r="J59" i="3" s="1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X51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L32" i="3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P51" i="4"/>
  <c r="P53" i="4" s="1"/>
  <c r="P56" i="4" s="1"/>
  <c r="P59" i="4" s="1"/>
  <c r="T48" i="4"/>
  <c r="T51" i="4" s="1"/>
  <c r="T53" i="4" s="1"/>
  <c r="T56" i="4" s="1"/>
  <c r="T59" i="4" s="1"/>
  <c r="L48" i="4"/>
  <c r="L51" i="4" s="1"/>
  <c r="L53" i="4" s="1"/>
  <c r="L56" i="4" s="1"/>
  <c r="L59" i="4" s="1"/>
  <c r="I48" i="4"/>
  <c r="I51" i="4" s="1"/>
  <c r="I53" i="4" s="1"/>
  <c r="I56" i="4" s="1"/>
  <c r="I59" i="4" s="1"/>
  <c r="H48" i="4"/>
  <c r="H51" i="4" s="1"/>
  <c r="H53" i="4" s="1"/>
  <c r="H56" i="4" s="1"/>
  <c r="H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X51" i="4" s="1"/>
  <c r="W32" i="4"/>
  <c r="V32" i="4"/>
  <c r="V48" i="4" s="1"/>
  <c r="V51" i="4" s="1"/>
  <c r="V53" i="4" s="1"/>
  <c r="V56" i="4" s="1"/>
  <c r="V59" i="4" s="1"/>
  <c r="U32" i="4"/>
  <c r="T32" i="4"/>
  <c r="S32" i="4"/>
  <c r="R32" i="4"/>
  <c r="Q32" i="4"/>
  <c r="P32" i="4"/>
  <c r="P48" i="4" s="1"/>
  <c r="O32" i="4"/>
  <c r="N32" i="4"/>
  <c r="N48" i="4" s="1"/>
  <c r="N51" i="4" s="1"/>
  <c r="N53" i="4" s="1"/>
  <c r="N56" i="4" s="1"/>
  <c r="N59" i="4" s="1"/>
  <c r="M32" i="4"/>
  <c r="L32" i="4"/>
  <c r="K32" i="4"/>
  <c r="J32" i="4"/>
  <c r="I32" i="4"/>
  <c r="H32" i="4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K59" i="5"/>
  <c r="Q53" i="5"/>
  <c r="Q56" i="5" s="1"/>
  <c r="Q59" i="5" s="1"/>
  <c r="S48" i="5"/>
  <c r="S51" i="5" s="1"/>
  <c r="S53" i="5" s="1"/>
  <c r="S56" i="5" s="1"/>
  <c r="S59" i="5" s="1"/>
  <c r="O48" i="5"/>
  <c r="O51" i="5" s="1"/>
  <c r="O53" i="5" s="1"/>
  <c r="O56" i="5" s="1"/>
  <c r="O59" i="5" s="1"/>
  <c r="K48" i="5"/>
  <c r="K51" i="5" s="1"/>
  <c r="K53" i="5" s="1"/>
  <c r="K56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R32" i="5"/>
  <c r="R48" i="5" s="1"/>
  <c r="R51" i="5" s="1"/>
  <c r="R53" i="5" s="1"/>
  <c r="R56" i="5" s="1"/>
  <c r="R59" i="5" s="1"/>
  <c r="Q32" i="5"/>
  <c r="Q48" i="5" s="1"/>
  <c r="Q51" i="5" s="1"/>
  <c r="P32" i="5"/>
  <c r="O32" i="5"/>
  <c r="N32" i="5"/>
  <c r="M32" i="5"/>
  <c r="M48" i="5" s="1"/>
  <c r="M51" i="5" s="1"/>
  <c r="M53" i="5" s="1"/>
  <c r="M56" i="5" s="1"/>
  <c r="M59" i="5" s="1"/>
  <c r="L32" i="5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S56" i="6"/>
  <c r="S59" i="6" s="1"/>
  <c r="L56" i="6"/>
  <c r="L59" i="6" s="1"/>
  <c r="E51" i="6"/>
  <c r="E53" i="6" s="1"/>
  <c r="E56" i="6" s="1"/>
  <c r="E59" i="6" s="1"/>
  <c r="V48" i="6"/>
  <c r="V51" i="6" s="1"/>
  <c r="V53" i="6" s="1"/>
  <c r="V56" i="6" s="1"/>
  <c r="V59" i="6" s="1"/>
  <c r="R48" i="6"/>
  <c r="R51" i="6" s="1"/>
  <c r="R53" i="6" s="1"/>
  <c r="R56" i="6" s="1"/>
  <c r="R59" i="6" s="1"/>
  <c r="F48" i="6"/>
  <c r="F51" i="6" s="1"/>
  <c r="F53" i="6" s="1"/>
  <c r="F56" i="6" s="1"/>
  <c r="F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E48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H48" i="7"/>
  <c r="H51" i="7" s="1"/>
  <c r="H53" i="7" s="1"/>
  <c r="H56" i="7" s="1"/>
  <c r="H59" i="7" s="1"/>
  <c r="G48" i="7"/>
  <c r="G51" i="7" s="1"/>
  <c r="G53" i="7" s="1"/>
  <c r="G56" i="7" s="1"/>
  <c r="G59" i="7" s="1"/>
  <c r="AA47" i="7"/>
  <c r="Z47" i="7"/>
  <c r="Y47" i="7"/>
  <c r="X47" i="7"/>
  <c r="X48" i="7" s="1"/>
  <c r="W47" i="7"/>
  <c r="V47" i="7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L53" i="8"/>
  <c r="L56" i="8" s="1"/>
  <c r="L59" i="8" s="1"/>
  <c r="W48" i="8"/>
  <c r="W51" i="8" s="1"/>
  <c r="W53" i="8" s="1"/>
  <c r="W56" i="8" s="1"/>
  <c r="W59" i="8" s="1"/>
  <c r="V48" i="8"/>
  <c r="V51" i="8" s="1"/>
  <c r="V53" i="8" s="1"/>
  <c r="V56" i="8" s="1"/>
  <c r="V59" i="8" s="1"/>
  <c r="N48" i="8"/>
  <c r="N51" i="8" s="1"/>
  <c r="N53" i="8" s="1"/>
  <c r="N56" i="8" s="1"/>
  <c r="N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M32" i="8"/>
  <c r="M48" i="8" s="1"/>
  <c r="M51" i="8" s="1"/>
  <c r="M53" i="8" s="1"/>
  <c r="M56" i="8" s="1"/>
  <c r="M59" i="8" s="1"/>
  <c r="L32" i="8"/>
  <c r="L48" i="8" s="1"/>
  <c r="L51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S48" i="9"/>
  <c r="S51" i="9" s="1"/>
  <c r="S53" i="9" s="1"/>
  <c r="S56" i="9" s="1"/>
  <c r="S59" i="9" s="1"/>
  <c r="M48" i="9"/>
  <c r="M51" i="9" s="1"/>
  <c r="M53" i="9" s="1"/>
  <c r="M56" i="9" s="1"/>
  <c r="M59" i="9" s="1"/>
  <c r="K48" i="9"/>
  <c r="K51" i="9" s="1"/>
  <c r="K53" i="9" s="1"/>
  <c r="K56" i="9" s="1"/>
  <c r="K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U48" i="10"/>
  <c r="U51" i="10" s="1"/>
  <c r="U53" i="10" s="1"/>
  <c r="U56" i="10" s="1"/>
  <c r="U59" i="10" s="1"/>
  <c r="S48" i="10"/>
  <c r="S51" i="10" s="1"/>
  <c r="S53" i="10" s="1"/>
  <c r="S56" i="10" s="1"/>
  <c r="S59" i="10" s="1"/>
  <c r="AA47" i="10"/>
  <c r="Y47" i="10"/>
  <c r="X47" i="10"/>
  <c r="W47" i="10"/>
  <c r="V47" i="10"/>
  <c r="V48" i="10" s="1"/>
  <c r="V51" i="10" s="1"/>
  <c r="V53" i="10" s="1"/>
  <c r="V56" i="10" s="1"/>
  <c r="V59" i="10" s="1"/>
  <c r="U47" i="10"/>
  <c r="T47" i="10"/>
  <c r="S47" i="10"/>
  <c r="R47" i="10"/>
  <c r="Q47" i="10"/>
  <c r="P47" i="10"/>
  <c r="O47" i="10"/>
  <c r="N47" i="10"/>
  <c r="N48" i="10" s="1"/>
  <c r="N51" i="10" s="1"/>
  <c r="N53" i="10" s="1"/>
  <c r="N56" i="10" s="1"/>
  <c r="N59" i="10" s="1"/>
  <c r="M47" i="10"/>
  <c r="L47" i="10"/>
  <c r="K47" i="10"/>
  <c r="J47" i="10"/>
  <c r="I47" i="10"/>
  <c r="H47" i="10"/>
  <c r="G47" i="10"/>
  <c r="F47" i="10"/>
  <c r="F48" i="10" s="1"/>
  <c r="F51" i="10" s="1"/>
  <c r="F53" i="10" s="1"/>
  <c r="F56" i="10" s="1"/>
  <c r="F59" i="10" s="1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U32" i="10"/>
  <c r="T32" i="10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K51" i="1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L32" i="11"/>
  <c r="L48" i="11" s="1"/>
  <c r="L51" i="11" s="1"/>
  <c r="L53" i="11" s="1"/>
  <c r="L56" i="11" s="1"/>
  <c r="L59" i="11" s="1"/>
  <c r="K32" i="11"/>
  <c r="K48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M59" i="12"/>
  <c r="L56" i="12"/>
  <c r="L59" i="12" s="1"/>
  <c r="Y53" i="12"/>
  <c r="Y56" i="12" s="1"/>
  <c r="Y59" i="12" s="1"/>
  <c r="V48" i="12"/>
  <c r="V51" i="12" s="1"/>
  <c r="V53" i="12" s="1"/>
  <c r="V56" i="12" s="1"/>
  <c r="V59" i="12" s="1"/>
  <c r="T48" i="12"/>
  <c r="T51" i="12" s="1"/>
  <c r="T53" i="12" s="1"/>
  <c r="T56" i="12" s="1"/>
  <c r="T59" i="12" s="1"/>
  <c r="L48" i="12"/>
  <c r="L51" i="12" s="1"/>
  <c r="L53" i="12" s="1"/>
  <c r="D48" i="12"/>
  <c r="D51" i="12" s="1"/>
  <c r="D53" i="12" s="1"/>
  <c r="D56" i="12" s="1"/>
  <c r="D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W51" i="13"/>
  <c r="W53" i="13" s="1"/>
  <c r="W56" i="13" s="1"/>
  <c r="W59" i="13" s="1"/>
  <c r="T51" i="13"/>
  <c r="T53" i="13" s="1"/>
  <c r="T56" i="13" s="1"/>
  <c r="T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C32" i="14"/>
  <c r="D56" i="15"/>
  <c r="D59" i="15" s="1"/>
  <c r="AA51" i="15"/>
  <c r="AA53" i="15" s="1"/>
  <c r="AA56" i="15" s="1"/>
  <c r="AA59" i="15" s="1"/>
  <c r="V48" i="15"/>
  <c r="V51" i="15" s="1"/>
  <c r="V53" i="15" s="1"/>
  <c r="V56" i="15" s="1"/>
  <c r="V59" i="15" s="1"/>
  <c r="S48" i="15"/>
  <c r="S51" i="15" s="1"/>
  <c r="S53" i="15" s="1"/>
  <c r="S56" i="15" s="1"/>
  <c r="S59" i="15" s="1"/>
  <c r="Q48" i="15"/>
  <c r="Q51" i="15" s="1"/>
  <c r="Q53" i="15" s="1"/>
  <c r="Q56" i="15" s="1"/>
  <c r="Q59" i="15" s="1"/>
  <c r="D48" i="15"/>
  <c r="D51" i="15" s="1"/>
  <c r="D53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AA53" i="16"/>
  <c r="AA56" i="16" s="1"/>
  <c r="AA59" i="16" s="1"/>
  <c r="Q48" i="16"/>
  <c r="Q51" i="16" s="1"/>
  <c r="Q53" i="16" s="1"/>
  <c r="Q56" i="16" s="1"/>
  <c r="Q59" i="16" s="1"/>
  <c r="H48" i="16"/>
  <c r="H51" i="16" s="1"/>
  <c r="H53" i="16" s="1"/>
  <c r="H56" i="16" s="1"/>
  <c r="H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Y32" i="16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L48" i="17" s="1"/>
  <c r="L51" i="17" s="1"/>
  <c r="L53" i="17" s="1"/>
  <c r="L56" i="17" s="1"/>
  <c r="L59" i="17" s="1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U51" i="18"/>
  <c r="U53" i="18" s="1"/>
  <c r="U56" i="18" s="1"/>
  <c r="U59" i="18" s="1"/>
  <c r="N51" i="18"/>
  <c r="N53" i="18" s="1"/>
  <c r="N56" i="18" s="1"/>
  <c r="N59" i="18" s="1"/>
  <c r="O48" i="18"/>
  <c r="O51" i="18" s="1"/>
  <c r="O53" i="18" s="1"/>
  <c r="O56" i="18" s="1"/>
  <c r="O59" i="18" s="1"/>
  <c r="F48" i="18"/>
  <c r="F51" i="18" s="1"/>
  <c r="F53" i="18" s="1"/>
  <c r="F56" i="18" s="1"/>
  <c r="F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K48" i="18" s="1"/>
  <c r="K51" i="18" s="1"/>
  <c r="K53" i="18" s="1"/>
  <c r="K56" i="18" s="1"/>
  <c r="K59" i="18" s="1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T32" i="18"/>
  <c r="T48" i="18" s="1"/>
  <c r="T51" i="18" s="1"/>
  <c r="T53" i="18" s="1"/>
  <c r="T56" i="18" s="1"/>
  <c r="T59" i="18" s="1"/>
  <c r="S32" i="18"/>
  <c r="R32" i="18"/>
  <c r="Q32" i="18"/>
  <c r="Q48" i="18" s="1"/>
  <c r="Q51" i="18" s="1"/>
  <c r="Q53" i="18" s="1"/>
  <c r="Q56" i="18" s="1"/>
  <c r="Q59" i="18" s="1"/>
  <c r="P32" i="18"/>
  <c r="O32" i="18"/>
  <c r="N32" i="18"/>
  <c r="N48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H32" i="18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56" i="19"/>
  <c r="R59" i="19" s="1"/>
  <c r="D51" i="19"/>
  <c r="D53" i="19" s="1"/>
  <c r="D56" i="19" s="1"/>
  <c r="D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D48" i="19" s="1"/>
  <c r="C32" i="19"/>
  <c r="C48" i="19" s="1"/>
  <c r="C51" i="19" s="1"/>
  <c r="C53" i="19" s="1"/>
  <c r="C56" i="19" s="1"/>
  <c r="C59" i="19" s="1"/>
  <c r="L51" i="20"/>
  <c r="L53" i="20" s="1"/>
  <c r="L56" i="20" s="1"/>
  <c r="L59" i="20" s="1"/>
  <c r="T48" i="20"/>
  <c r="T51" i="20" s="1"/>
  <c r="T53" i="20" s="1"/>
  <c r="T56" i="20" s="1"/>
  <c r="T59" i="20" s="1"/>
  <c r="M48" i="20"/>
  <c r="M51" i="20" s="1"/>
  <c r="M53" i="20" s="1"/>
  <c r="M56" i="20" s="1"/>
  <c r="M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L48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8" i="21"/>
  <c r="AA51" i="21" s="1"/>
  <c r="AA53" i="21" s="1"/>
  <c r="AA56" i="21" s="1"/>
  <c r="AA59" i="21" s="1"/>
  <c r="S48" i="21"/>
  <c r="S51" i="21" s="1"/>
  <c r="S53" i="21" s="1"/>
  <c r="S56" i="21" s="1"/>
  <c r="S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H48" i="22"/>
  <c r="H51" i="22" s="1"/>
  <c r="H53" i="22" s="1"/>
  <c r="H56" i="22" s="1"/>
  <c r="H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M59" i="23"/>
  <c r="Q48" i="23"/>
  <c r="Q51" i="23" s="1"/>
  <c r="Q53" i="23" s="1"/>
  <c r="Q56" i="23" s="1"/>
  <c r="Q59" i="23" s="1"/>
  <c r="N48" i="23"/>
  <c r="N51" i="23" s="1"/>
  <c r="N53" i="23" s="1"/>
  <c r="N56" i="23" s="1"/>
  <c r="N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Z32" i="24"/>
  <c r="Y32" i="24"/>
  <c r="X32" i="24"/>
  <c r="X48" i="24" s="1"/>
  <c r="X51" i="24" s="1"/>
  <c r="W32" i="24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X48" i="25" s="1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S32" i="25"/>
  <c r="R32" i="25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K32" i="25"/>
  <c r="J32" i="25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C32" i="25"/>
  <c r="W48" i="26"/>
  <c r="W51" i="26" s="1"/>
  <c r="W53" i="26" s="1"/>
  <c r="W56" i="26" s="1"/>
  <c r="W59" i="26" s="1"/>
  <c r="U48" i="26"/>
  <c r="U51" i="26" s="1"/>
  <c r="U53" i="26" s="1"/>
  <c r="U56" i="26" s="1"/>
  <c r="U59" i="26" s="1"/>
  <c r="E48" i="26"/>
  <c r="E51" i="26" s="1"/>
  <c r="E53" i="26" s="1"/>
  <c r="E56" i="26" s="1"/>
  <c r="E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W32" i="26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O51" i="27"/>
  <c r="O53" i="27" s="1"/>
  <c r="O56" i="27" s="1"/>
  <c r="O59" i="27" s="1"/>
  <c r="AA48" i="27"/>
  <c r="AA51" i="27" s="1"/>
  <c r="AA53" i="27" s="1"/>
  <c r="AA56" i="27" s="1"/>
  <c r="AA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C48" i="27" s="1"/>
  <c r="C51" i="27" s="1"/>
  <c r="C53" i="27" s="1"/>
  <c r="C56" i="27" s="1"/>
  <c r="C59" i="27" s="1"/>
  <c r="AA32" i="27"/>
  <c r="Y32" i="27"/>
  <c r="X32" i="27"/>
  <c r="X48" i="27" s="1"/>
  <c r="X51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N32" i="27"/>
  <c r="N48" i="27" s="1"/>
  <c r="N51" i="27" s="1"/>
  <c r="N53" i="27" s="1"/>
  <c r="N56" i="27" s="1"/>
  <c r="N59" i="27" s="1"/>
  <c r="M32" i="27"/>
  <c r="L32" i="27"/>
  <c r="K32" i="27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C32" i="27"/>
  <c r="N51" i="28"/>
  <c r="N53" i="28" s="1"/>
  <c r="N56" i="28" s="1"/>
  <c r="N59" i="28" s="1"/>
  <c r="W48" i="28"/>
  <c r="W51" i="28" s="1"/>
  <c r="W53" i="28" s="1"/>
  <c r="W56" i="28" s="1"/>
  <c r="W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C48" i="28" s="1"/>
  <c r="C51" i="28" s="1"/>
  <c r="C53" i="28" s="1"/>
  <c r="C56" i="28" s="1"/>
  <c r="C59" i="28" s="1"/>
  <c r="AA32" i="28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N32" i="28"/>
  <c r="N48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V51" i="29"/>
  <c r="V53" i="29" s="1"/>
  <c r="V56" i="29" s="1"/>
  <c r="V59" i="29" s="1"/>
  <c r="M51" i="29"/>
  <c r="M53" i="29" s="1"/>
  <c r="M56" i="29" s="1"/>
  <c r="M59" i="29" s="1"/>
  <c r="V48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L51" i="30"/>
  <c r="L53" i="30" s="1"/>
  <c r="L56" i="30" s="1"/>
  <c r="L59" i="30" s="1"/>
  <c r="AA48" i="30"/>
  <c r="AA51" i="30" s="1"/>
  <c r="AA53" i="30" s="1"/>
  <c r="AA56" i="30" s="1"/>
  <c r="AA59" i="30" s="1"/>
  <c r="X48" i="30"/>
  <c r="X51" i="30" s="1"/>
  <c r="AA47" i="30"/>
  <c r="Y47" i="30"/>
  <c r="X47" i="30"/>
  <c r="Z47" i="30" s="1"/>
  <c r="W47" i="30"/>
  <c r="V47" i="30"/>
  <c r="V48" i="30" s="1"/>
  <c r="V51" i="30" s="1"/>
  <c r="V53" i="30" s="1"/>
  <c r="V56" i="30" s="1"/>
  <c r="V59" i="30" s="1"/>
  <c r="U47" i="30"/>
  <c r="T47" i="30"/>
  <c r="S47" i="30"/>
  <c r="R47" i="30"/>
  <c r="Q47" i="30"/>
  <c r="P47" i="30"/>
  <c r="O47" i="30"/>
  <c r="N47" i="30"/>
  <c r="N48" i="30" s="1"/>
  <c r="N51" i="30" s="1"/>
  <c r="N53" i="30" s="1"/>
  <c r="N56" i="30" s="1"/>
  <c r="N59" i="30" s="1"/>
  <c r="M47" i="30"/>
  <c r="L47" i="30"/>
  <c r="K47" i="30"/>
  <c r="J47" i="30"/>
  <c r="I47" i="30"/>
  <c r="H47" i="30"/>
  <c r="G47" i="30"/>
  <c r="F47" i="30"/>
  <c r="F48" i="30" s="1"/>
  <c r="F51" i="30" s="1"/>
  <c r="F53" i="30" s="1"/>
  <c r="F56" i="30" s="1"/>
  <c r="F59" i="30" s="1"/>
  <c r="E47" i="30"/>
  <c r="D47" i="30"/>
  <c r="C47" i="30"/>
  <c r="AA32" i="30"/>
  <c r="Z32" i="30"/>
  <c r="Y32" i="30"/>
  <c r="X32" i="30"/>
  <c r="W32" i="30"/>
  <c r="W48" i="30" s="1"/>
  <c r="W51" i="30" s="1"/>
  <c r="W53" i="30" s="1"/>
  <c r="W56" i="30" s="1"/>
  <c r="W59" i="30" s="1"/>
  <c r="V32" i="30"/>
  <c r="U32" i="30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M32" i="30"/>
  <c r="L32" i="30"/>
  <c r="L48" i="30" s="1"/>
  <c r="K32" i="30"/>
  <c r="J32" i="30"/>
  <c r="J48" i="30" s="1"/>
  <c r="J51" i="30" s="1"/>
  <c r="J53" i="30" s="1"/>
  <c r="J56" i="30" s="1"/>
  <c r="J59" i="30" s="1"/>
  <c r="I32" i="30"/>
  <c r="H32" i="30"/>
  <c r="G32" i="30"/>
  <c r="G48" i="30" s="1"/>
  <c r="G51" i="30" s="1"/>
  <c r="G53" i="30" s="1"/>
  <c r="G56" i="30" s="1"/>
  <c r="G59" i="30" s="1"/>
  <c r="F32" i="30"/>
  <c r="E32" i="30"/>
  <c r="D32" i="30"/>
  <c r="D48" i="30" s="1"/>
  <c r="D51" i="30" s="1"/>
  <c r="D53" i="30" s="1"/>
  <c r="D56" i="30" s="1"/>
  <c r="D59" i="30" s="1"/>
  <c r="C32" i="30"/>
  <c r="AA51" i="31"/>
  <c r="AA53" i="31" s="1"/>
  <c r="AA56" i="31" s="1"/>
  <c r="AA59" i="31" s="1"/>
  <c r="W48" i="31"/>
  <c r="W51" i="31" s="1"/>
  <c r="W53" i="31" s="1"/>
  <c r="W56" i="31" s="1"/>
  <c r="W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Y32" i="31"/>
  <c r="Z32" i="31" s="1"/>
  <c r="X32" i="3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J51" i="1"/>
  <c r="J53" i="1" s="1"/>
  <c r="J56" i="1" s="1"/>
  <c r="J59" i="1" s="1"/>
  <c r="T48" i="1"/>
  <c r="T51" i="1" s="1"/>
  <c r="T53" i="1" s="1"/>
  <c r="T56" i="1" s="1"/>
  <c r="T59" i="1" s="1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I32" i="1"/>
  <c r="I48" i="1" s="1"/>
  <c r="I51" i="1" s="1"/>
  <c r="I53" i="1" s="1"/>
  <c r="I56" i="1" s="1"/>
  <c r="I59" i="1" s="1"/>
  <c r="H32" i="1"/>
  <c r="G32" i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F48" i="19" l="1"/>
  <c r="F51" i="19" s="1"/>
  <c r="F53" i="19" s="1"/>
  <c r="F56" i="19" s="1"/>
  <c r="F59" i="19" s="1"/>
  <c r="O48" i="15"/>
  <c r="O51" i="15" s="1"/>
  <c r="O53" i="15" s="1"/>
  <c r="O56" i="15" s="1"/>
  <c r="O59" i="15" s="1"/>
  <c r="AA48" i="24"/>
  <c r="AA51" i="24" s="1"/>
  <c r="AA53" i="24" s="1"/>
  <c r="AA56" i="24" s="1"/>
  <c r="AA59" i="24" s="1"/>
  <c r="F48" i="5"/>
  <c r="F51" i="5" s="1"/>
  <c r="F53" i="5" s="1"/>
  <c r="F56" i="5" s="1"/>
  <c r="F59" i="5" s="1"/>
  <c r="N48" i="5"/>
  <c r="N51" i="5" s="1"/>
  <c r="N53" i="5" s="1"/>
  <c r="N56" i="5" s="1"/>
  <c r="N59" i="5" s="1"/>
  <c r="U48" i="30"/>
  <c r="U51" i="30" s="1"/>
  <c r="U53" i="30" s="1"/>
  <c r="U56" i="30" s="1"/>
  <c r="U59" i="30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V48" i="19"/>
  <c r="V51" i="19" s="1"/>
  <c r="V53" i="19" s="1"/>
  <c r="V56" i="19" s="1"/>
  <c r="V59" i="19" s="1"/>
  <c r="K48" i="2"/>
  <c r="K51" i="2" s="1"/>
  <c r="K53" i="2" s="1"/>
  <c r="K56" i="2" s="1"/>
  <c r="K59" i="2" s="1"/>
  <c r="F48" i="1"/>
  <c r="F51" i="1" s="1"/>
  <c r="F53" i="1" s="1"/>
  <c r="F56" i="1" s="1"/>
  <c r="F59" i="1" s="1"/>
  <c r="W48" i="29"/>
  <c r="W51" i="29" s="1"/>
  <c r="W53" i="29" s="1"/>
  <c r="W56" i="29" s="1"/>
  <c r="W59" i="29" s="1"/>
  <c r="S48" i="18"/>
  <c r="S51" i="18" s="1"/>
  <c r="S53" i="18" s="1"/>
  <c r="S56" i="18" s="1"/>
  <c r="S59" i="18" s="1"/>
  <c r="V48" i="5"/>
  <c r="V51" i="5" s="1"/>
  <c r="V53" i="5" s="1"/>
  <c r="V56" i="5" s="1"/>
  <c r="V59" i="5" s="1"/>
  <c r="H48" i="1"/>
  <c r="H51" i="1" s="1"/>
  <c r="H53" i="1" s="1"/>
  <c r="H56" i="1" s="1"/>
  <c r="H59" i="1" s="1"/>
  <c r="P48" i="1"/>
  <c r="P51" i="1" s="1"/>
  <c r="P53" i="1" s="1"/>
  <c r="P56" i="1" s="1"/>
  <c r="P59" i="1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AA48" i="13"/>
  <c r="AA51" i="13" s="1"/>
  <c r="AA53" i="13" s="1"/>
  <c r="AA56" i="13" s="1"/>
  <c r="AA59" i="13" s="1"/>
  <c r="O48" i="6"/>
  <c r="O51" i="6" s="1"/>
  <c r="O53" i="6" s="1"/>
  <c r="O56" i="6" s="1"/>
  <c r="O59" i="6" s="1"/>
  <c r="AA48" i="28"/>
  <c r="AA51" i="28" s="1"/>
  <c r="AA53" i="28" s="1"/>
  <c r="AA56" i="28" s="1"/>
  <c r="AA59" i="28" s="1"/>
  <c r="V48" i="1"/>
  <c r="V51" i="1" s="1"/>
  <c r="V53" i="1" s="1"/>
  <c r="V56" i="1" s="1"/>
  <c r="V59" i="1" s="1"/>
  <c r="O48" i="29"/>
  <c r="O51" i="29" s="1"/>
  <c r="O53" i="29" s="1"/>
  <c r="O56" i="29" s="1"/>
  <c r="O59" i="29" s="1"/>
  <c r="K48" i="28"/>
  <c r="K51" i="28" s="1"/>
  <c r="K53" i="28" s="1"/>
  <c r="K56" i="28" s="1"/>
  <c r="K59" i="28" s="1"/>
  <c r="F48" i="9"/>
  <c r="F51" i="9" s="1"/>
  <c r="F53" i="9" s="1"/>
  <c r="F56" i="9" s="1"/>
  <c r="F59" i="9" s="1"/>
  <c r="H48" i="6"/>
  <c r="H51" i="6" s="1"/>
  <c r="H53" i="6" s="1"/>
  <c r="H56" i="6" s="1"/>
  <c r="H59" i="6" s="1"/>
  <c r="M48" i="3"/>
  <c r="M51" i="3" s="1"/>
  <c r="M53" i="3" s="1"/>
  <c r="M56" i="3" s="1"/>
  <c r="M59" i="3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AA48" i="18"/>
  <c r="AA51" i="18" s="1"/>
  <c r="AA53" i="18" s="1"/>
  <c r="AA56" i="18" s="1"/>
  <c r="AA59" i="18" s="1"/>
  <c r="L48" i="16"/>
  <c r="L51" i="16" s="1"/>
  <c r="L53" i="16" s="1"/>
  <c r="L56" i="16" s="1"/>
  <c r="L59" i="16" s="1"/>
  <c r="G48" i="29"/>
  <c r="G51" i="29" s="1"/>
  <c r="G53" i="29" s="1"/>
  <c r="G56" i="29" s="1"/>
  <c r="G59" i="29" s="1"/>
  <c r="L48" i="31"/>
  <c r="L51" i="31" s="1"/>
  <c r="L53" i="31" s="1"/>
  <c r="L56" i="31" s="1"/>
  <c r="L59" i="31" s="1"/>
  <c r="O48" i="20"/>
  <c r="O51" i="20" s="1"/>
  <c r="O53" i="20" s="1"/>
  <c r="O56" i="20" s="1"/>
  <c r="O59" i="20" s="1"/>
  <c r="G48" i="14"/>
  <c r="G51" i="14" s="1"/>
  <c r="G53" i="14" s="1"/>
  <c r="G56" i="14" s="1"/>
  <c r="G59" i="14" s="1"/>
  <c r="W48" i="14"/>
  <c r="W51" i="14" s="1"/>
  <c r="W53" i="14" s="1"/>
  <c r="W56" i="14" s="1"/>
  <c r="W59" i="14" s="1"/>
  <c r="U48" i="1"/>
  <c r="U51" i="1" s="1"/>
  <c r="U53" i="1" s="1"/>
  <c r="U56" i="1" s="1"/>
  <c r="U59" i="1" s="1"/>
  <c r="C48" i="2"/>
  <c r="C51" i="2" s="1"/>
  <c r="C53" i="2" s="1"/>
  <c r="C56" i="2" s="1"/>
  <c r="C59" i="2" s="1"/>
  <c r="J48" i="29"/>
  <c r="J51" i="29" s="1"/>
  <c r="J53" i="29" s="1"/>
  <c r="J56" i="29" s="1"/>
  <c r="J59" i="29" s="1"/>
  <c r="X48" i="10"/>
  <c r="Z32" i="10"/>
  <c r="N48" i="9"/>
  <c r="N51" i="9" s="1"/>
  <c r="N53" i="9" s="1"/>
  <c r="N56" i="9" s="1"/>
  <c r="N59" i="9" s="1"/>
  <c r="L48" i="1"/>
  <c r="L51" i="1" s="1"/>
  <c r="L53" i="1" s="1"/>
  <c r="L56" i="1" s="1"/>
  <c r="L59" i="1" s="1"/>
  <c r="I48" i="30"/>
  <c r="I51" i="30" s="1"/>
  <c r="I53" i="30" s="1"/>
  <c r="I56" i="30" s="1"/>
  <c r="I59" i="30" s="1"/>
  <c r="Q48" i="27"/>
  <c r="Q51" i="27" s="1"/>
  <c r="Q53" i="27" s="1"/>
  <c r="Q56" i="27" s="1"/>
  <c r="Q59" i="27" s="1"/>
  <c r="F48" i="23"/>
  <c r="F51" i="23" s="1"/>
  <c r="F53" i="23" s="1"/>
  <c r="F56" i="23" s="1"/>
  <c r="F59" i="23" s="1"/>
  <c r="J48" i="17"/>
  <c r="J51" i="17" s="1"/>
  <c r="J53" i="17" s="1"/>
  <c r="J56" i="17" s="1"/>
  <c r="J59" i="17" s="1"/>
  <c r="X48" i="16"/>
  <c r="X51" i="16" s="1"/>
  <c r="C48" i="14"/>
  <c r="C51" i="14" s="1"/>
  <c r="C53" i="14" s="1"/>
  <c r="C56" i="14" s="1"/>
  <c r="C59" i="14" s="1"/>
  <c r="S48" i="14"/>
  <c r="S51" i="14" s="1"/>
  <c r="S53" i="14" s="1"/>
  <c r="S56" i="14" s="1"/>
  <c r="S59" i="14" s="1"/>
  <c r="H48" i="8"/>
  <c r="H51" i="8" s="1"/>
  <c r="H53" i="8" s="1"/>
  <c r="H56" i="8" s="1"/>
  <c r="H59" i="8" s="1"/>
  <c r="P48" i="8"/>
  <c r="P51" i="8" s="1"/>
  <c r="P53" i="8" s="1"/>
  <c r="P56" i="8" s="1"/>
  <c r="P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32" i="4"/>
  <c r="Q48" i="4"/>
  <c r="Q51" i="4" s="1"/>
  <c r="Q53" i="4" s="1"/>
  <c r="Q56" i="4" s="1"/>
  <c r="Q59" i="4" s="1"/>
  <c r="Y48" i="30"/>
  <c r="Y51" i="30" s="1"/>
  <c r="Y53" i="30" s="1"/>
  <c r="Y56" i="30" s="1"/>
  <c r="Y59" i="30" s="1"/>
  <c r="Z32" i="27"/>
  <c r="I48" i="27"/>
  <c r="I51" i="27" s="1"/>
  <c r="I53" i="27" s="1"/>
  <c r="I56" i="27" s="1"/>
  <c r="I59" i="27" s="1"/>
  <c r="Y48" i="27"/>
  <c r="Y51" i="27" s="1"/>
  <c r="Y53" i="27" s="1"/>
  <c r="Y56" i="27" s="1"/>
  <c r="Y59" i="27" s="1"/>
  <c r="H48" i="31"/>
  <c r="H51" i="31" s="1"/>
  <c r="H53" i="31" s="1"/>
  <c r="H56" i="31" s="1"/>
  <c r="H59" i="31" s="1"/>
  <c r="Z47" i="3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Z32" i="25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AA48" i="19"/>
  <c r="AA51" i="19" s="1"/>
  <c r="AA53" i="19" s="1"/>
  <c r="AA56" i="19" s="1"/>
  <c r="AA59" i="19" s="1"/>
  <c r="J48" i="19"/>
  <c r="J51" i="19" s="1"/>
  <c r="J53" i="19" s="1"/>
  <c r="J56" i="19" s="1"/>
  <c r="J59" i="19" s="1"/>
  <c r="P48" i="18"/>
  <c r="P51" i="18" s="1"/>
  <c r="P53" i="18" s="1"/>
  <c r="P56" i="18" s="1"/>
  <c r="P59" i="18" s="1"/>
  <c r="G48" i="18"/>
  <c r="G51" i="18" s="1"/>
  <c r="G53" i="18" s="1"/>
  <c r="G56" i="18" s="1"/>
  <c r="G59" i="18" s="1"/>
  <c r="I48" i="16"/>
  <c r="I51" i="16" s="1"/>
  <c r="I53" i="16" s="1"/>
  <c r="I56" i="16" s="1"/>
  <c r="I59" i="16" s="1"/>
  <c r="Y48" i="16"/>
  <c r="Z48" i="16" s="1"/>
  <c r="D48" i="14"/>
  <c r="D51" i="14" s="1"/>
  <c r="D53" i="14" s="1"/>
  <c r="D56" i="14" s="1"/>
  <c r="D59" i="14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AA48" i="9"/>
  <c r="AA51" i="9" s="1"/>
  <c r="AA53" i="9" s="1"/>
  <c r="AA56" i="9" s="1"/>
  <c r="AA59" i="9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Z32" i="3"/>
  <c r="AA48" i="25"/>
  <c r="AA51" i="25" s="1"/>
  <c r="AA53" i="25" s="1"/>
  <c r="AA56" i="25" s="1"/>
  <c r="AA59" i="25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X48" i="18"/>
  <c r="X51" i="18" s="1"/>
  <c r="Z51" i="18" s="1"/>
  <c r="J48" i="16"/>
  <c r="J51" i="16" s="1"/>
  <c r="J53" i="16" s="1"/>
  <c r="J56" i="16" s="1"/>
  <c r="J59" i="16" s="1"/>
  <c r="E48" i="14"/>
  <c r="E51" i="14" s="1"/>
  <c r="E53" i="14" s="1"/>
  <c r="E56" i="14" s="1"/>
  <c r="E59" i="14" s="1"/>
  <c r="O48" i="28"/>
  <c r="O51" i="28" s="1"/>
  <c r="O53" i="28" s="1"/>
  <c r="O56" i="28" s="1"/>
  <c r="O59" i="28" s="1"/>
  <c r="Z32" i="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E48" i="20"/>
  <c r="E51" i="20" s="1"/>
  <c r="E53" i="20" s="1"/>
  <c r="E56" i="20" s="1"/>
  <c r="E59" i="20" s="1"/>
  <c r="U48" i="20"/>
  <c r="U51" i="20" s="1"/>
  <c r="U53" i="20" s="1"/>
  <c r="U56" i="20" s="1"/>
  <c r="U59" i="20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I48" i="18"/>
  <c r="I51" i="18" s="1"/>
  <c r="I53" i="18" s="1"/>
  <c r="I56" i="18" s="1"/>
  <c r="I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K48" i="16"/>
  <c r="K51" i="16" s="1"/>
  <c r="K53" i="16" s="1"/>
  <c r="K56" i="16" s="1"/>
  <c r="K59" i="1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26"/>
  <c r="J51" i="26" s="1"/>
  <c r="J53" i="26" s="1"/>
  <c r="J56" i="26" s="1"/>
  <c r="J59" i="26" s="1"/>
  <c r="AA48" i="26"/>
  <c r="AA51" i="26" s="1"/>
  <c r="AA53" i="26" s="1"/>
  <c r="AA56" i="26" s="1"/>
  <c r="AA59" i="26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G48" i="19"/>
  <c r="G51" i="19" s="1"/>
  <c r="G53" i="19" s="1"/>
  <c r="G56" i="19" s="1"/>
  <c r="G59" i="19" s="1"/>
  <c r="W48" i="19"/>
  <c r="W51" i="19" s="1"/>
  <c r="W53" i="19" s="1"/>
  <c r="W56" i="19" s="1"/>
  <c r="W59" i="19" s="1"/>
  <c r="H48" i="17"/>
  <c r="H51" i="17" s="1"/>
  <c r="H53" i="17" s="1"/>
  <c r="H56" i="17" s="1"/>
  <c r="H59" i="17" s="1"/>
  <c r="X48" i="17"/>
  <c r="Z48" i="17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G48" i="9"/>
  <c r="G51" i="9" s="1"/>
  <c r="G53" i="9" s="1"/>
  <c r="G56" i="9" s="1"/>
  <c r="G59" i="9" s="1"/>
  <c r="W48" i="9"/>
  <c r="W51" i="9" s="1"/>
  <c r="W53" i="9" s="1"/>
  <c r="W56" i="9" s="1"/>
  <c r="W59" i="9" s="1"/>
  <c r="H48" i="5"/>
  <c r="H51" i="5" s="1"/>
  <c r="H53" i="5" s="1"/>
  <c r="H56" i="5" s="1"/>
  <c r="H59" i="5" s="1"/>
  <c r="P48" i="5"/>
  <c r="P51" i="5" s="1"/>
  <c r="P53" i="5" s="1"/>
  <c r="P56" i="5" s="1"/>
  <c r="P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I48" i="17"/>
  <c r="I51" i="17" s="1"/>
  <c r="I53" i="17" s="1"/>
  <c r="I56" i="17" s="1"/>
  <c r="I59" i="17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AA48" i="14"/>
  <c r="AA51" i="14" s="1"/>
  <c r="AA53" i="14" s="1"/>
  <c r="AA56" i="14" s="1"/>
  <c r="AA59" i="14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Z47" i="10"/>
  <c r="H48" i="9"/>
  <c r="H51" i="9" s="1"/>
  <c r="H53" i="9" s="1"/>
  <c r="H56" i="9" s="1"/>
  <c r="H59" i="9" s="1"/>
  <c r="G48" i="8"/>
  <c r="G51" i="8" s="1"/>
  <c r="G53" i="8" s="1"/>
  <c r="G56" i="8" s="1"/>
  <c r="G59" i="8" s="1"/>
  <c r="O48" i="8"/>
  <c r="O51" i="8" s="1"/>
  <c r="O53" i="8" s="1"/>
  <c r="O56" i="8" s="1"/>
  <c r="O59" i="8" s="1"/>
  <c r="X51" i="29"/>
  <c r="Z48" i="29"/>
  <c r="X51" i="1"/>
  <c r="X51" i="28"/>
  <c r="Z48" i="28"/>
  <c r="Z48" i="27"/>
  <c r="Z51" i="30"/>
  <c r="X53" i="30"/>
  <c r="Z51" i="27"/>
  <c r="X51" i="25"/>
  <c r="Z48" i="21"/>
  <c r="X51" i="21"/>
  <c r="X48" i="31"/>
  <c r="Z32" i="28"/>
  <c r="Z47" i="27"/>
  <c r="X53" i="27"/>
  <c r="Y48" i="31"/>
  <c r="Y51" i="31" s="1"/>
  <c r="Y53" i="31" s="1"/>
  <c r="Y56" i="31" s="1"/>
  <c r="Y59" i="31" s="1"/>
  <c r="Z48" i="30"/>
  <c r="Z32" i="29"/>
  <c r="Z47" i="28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Z47" i="25"/>
  <c r="X48" i="26"/>
  <c r="Z32" i="26"/>
  <c r="X48" i="23"/>
  <c r="Z32" i="23"/>
  <c r="X48" i="22"/>
  <c r="Z32" i="22"/>
  <c r="X48" i="20"/>
  <c r="Z32" i="20"/>
  <c r="Y48" i="1"/>
  <c r="Y51" i="1" s="1"/>
  <c r="Y53" i="1" s="1"/>
  <c r="Y56" i="1" s="1"/>
  <c r="Y59" i="1" s="1"/>
  <c r="F48" i="24"/>
  <c r="F51" i="24" s="1"/>
  <c r="F53" i="24" s="1"/>
  <c r="F56" i="24" s="1"/>
  <c r="F59" i="24" s="1"/>
  <c r="V48" i="21"/>
  <c r="V51" i="21" s="1"/>
  <c r="V53" i="21" s="1"/>
  <c r="V56" i="21" s="1"/>
  <c r="V59" i="21" s="1"/>
  <c r="D48" i="17"/>
  <c r="D51" i="17" s="1"/>
  <c r="D53" i="17" s="1"/>
  <c r="D56" i="17" s="1"/>
  <c r="D59" i="17" s="1"/>
  <c r="T48" i="17"/>
  <c r="T51" i="17" s="1"/>
  <c r="T53" i="17" s="1"/>
  <c r="T56" i="17" s="1"/>
  <c r="T59" i="17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X53" i="24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X53" i="16"/>
  <c r="Z32" i="14"/>
  <c r="X48" i="14"/>
  <c r="X51" i="17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Z32" i="21"/>
  <c r="W48" i="20"/>
  <c r="W51" i="20" s="1"/>
  <c r="W53" i="20" s="1"/>
  <c r="W56" i="20" s="1"/>
  <c r="W59" i="20" s="1"/>
  <c r="Y51" i="16"/>
  <c r="Y53" i="16" s="1"/>
  <c r="Y56" i="16" s="1"/>
  <c r="Y59" i="16" s="1"/>
  <c r="Y48" i="11"/>
  <c r="Y51" i="11" s="1"/>
  <c r="Y53" i="11" s="1"/>
  <c r="Y56" i="11" s="1"/>
  <c r="Y59" i="11" s="1"/>
  <c r="Z32" i="11"/>
  <c r="X51" i="10"/>
  <c r="Z48" i="7"/>
  <c r="X51" i="7"/>
  <c r="X48" i="19"/>
  <c r="Z48" i="18"/>
  <c r="X48" i="15"/>
  <c r="Z32" i="15"/>
  <c r="Z32" i="13"/>
  <c r="X48" i="13"/>
  <c r="X48" i="1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Z32" i="8"/>
  <c r="Z48" i="9"/>
  <c r="X51" i="9"/>
  <c r="X48" i="12"/>
  <c r="Z32" i="12"/>
  <c r="Y48" i="10"/>
  <c r="Y51" i="10" s="1"/>
  <c r="Y53" i="10" s="1"/>
  <c r="Y56" i="10" s="1"/>
  <c r="Y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Z32" i="9"/>
  <c r="J48" i="7"/>
  <c r="J51" i="7" s="1"/>
  <c r="J53" i="7" s="1"/>
  <c r="J56" i="7" s="1"/>
  <c r="J59" i="7" s="1"/>
  <c r="R48" i="7"/>
  <c r="R51" i="7" s="1"/>
  <c r="R53" i="7" s="1"/>
  <c r="R56" i="7" s="1"/>
  <c r="R59" i="7" s="1"/>
  <c r="X48" i="8"/>
  <c r="Z51" i="4"/>
  <c r="X53" i="4"/>
  <c r="X48" i="2"/>
  <c r="Z32" i="2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3"/>
  <c r="Z51" i="3"/>
  <c r="X48" i="6"/>
  <c r="Z32" i="6"/>
  <c r="Z32" i="5"/>
  <c r="J48" i="4"/>
  <c r="J51" i="4" s="1"/>
  <c r="J53" i="4" s="1"/>
  <c r="J56" i="4" s="1"/>
  <c r="J59" i="4" s="1"/>
  <c r="R48" i="4"/>
  <c r="R51" i="4" s="1"/>
  <c r="R53" i="4" s="1"/>
  <c r="R56" i="4" s="1"/>
  <c r="R59" i="4" s="1"/>
  <c r="X53" i="3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Z48" i="5"/>
  <c r="X51" i="5"/>
  <c r="Z48" i="4"/>
  <c r="X53" i="18" l="1"/>
  <c r="Z48" i="25"/>
  <c r="Z48" i="24"/>
  <c r="X53" i="5"/>
  <c r="Z51" i="5"/>
  <c r="Z51" i="10"/>
  <c r="X53" i="10"/>
  <c r="Z53" i="18"/>
  <c r="X56" i="18"/>
  <c r="X51" i="2"/>
  <c r="Z48" i="2"/>
  <c r="X51" i="22"/>
  <c r="Z48" i="22"/>
  <c r="X51" i="31"/>
  <c r="Z48" i="31"/>
  <c r="Z48" i="15"/>
  <c r="X51" i="15"/>
  <c r="X53" i="21"/>
  <c r="Z51" i="21"/>
  <c r="X51" i="14"/>
  <c r="Z48" i="14"/>
  <c r="X56" i="24"/>
  <c r="Z53" i="24"/>
  <c r="Z48" i="23"/>
  <c r="X51" i="23"/>
  <c r="Z51" i="28"/>
  <c r="X53" i="28"/>
  <c r="X51" i="6"/>
  <c r="Z48" i="6"/>
  <c r="X56" i="4"/>
  <c r="Z53" i="4"/>
  <c r="Z51" i="17"/>
  <c r="X53" i="17"/>
  <c r="Z48" i="8"/>
  <c r="X51" i="8"/>
  <c r="Z48" i="12"/>
  <c r="X51" i="12"/>
  <c r="X51" i="19"/>
  <c r="Z48" i="19"/>
  <c r="Z51" i="24"/>
  <c r="X53" i="1"/>
  <c r="Z51" i="1"/>
  <c r="Z53" i="3"/>
  <c r="X56" i="3"/>
  <c r="X53" i="9"/>
  <c r="Z51" i="9"/>
  <c r="Z51" i="7"/>
  <c r="X53" i="7"/>
  <c r="Z53" i="16"/>
  <c r="X56" i="16"/>
  <c r="Z48" i="26"/>
  <c r="X51" i="26"/>
  <c r="X53" i="25"/>
  <c r="Z51" i="25"/>
  <c r="Z48" i="1"/>
  <c r="X51" i="11"/>
  <c r="Z48" i="11"/>
  <c r="Z51" i="16"/>
  <c r="X56" i="27"/>
  <c r="Z53" i="27"/>
  <c r="X51" i="13"/>
  <c r="Z48" i="13"/>
  <c r="Z48" i="10"/>
  <c r="Z48" i="20"/>
  <c r="X51" i="20"/>
  <c r="Z53" i="30"/>
  <c r="X56" i="30"/>
  <c r="Z51" i="29"/>
  <c r="X53" i="29"/>
  <c r="X59" i="27" l="1"/>
  <c r="Z59" i="27" s="1"/>
  <c r="Z56" i="27"/>
  <c r="X56" i="21"/>
  <c r="Z53" i="21"/>
  <c r="X53" i="2"/>
  <c r="Z51" i="2"/>
  <c r="Z53" i="28"/>
  <c r="X56" i="28"/>
  <c r="X59" i="16"/>
  <c r="Z59" i="16" s="1"/>
  <c r="Z56" i="16"/>
  <c r="X53" i="23"/>
  <c r="Z51" i="23"/>
  <c r="Z56" i="18"/>
  <c r="X59" i="18"/>
  <c r="Z59" i="18" s="1"/>
  <c r="Z51" i="11"/>
  <c r="X53" i="11"/>
  <c r="X56" i="10"/>
  <c r="Z53" i="10"/>
  <c r="Z51" i="19"/>
  <c r="X53" i="19"/>
  <c r="X53" i="12"/>
  <c r="Z51" i="12"/>
  <c r="X59" i="30"/>
  <c r="Z59" i="30" s="1"/>
  <c r="Z56" i="30"/>
  <c r="Z51" i="8"/>
  <c r="X53" i="8"/>
  <c r="Z51" i="20"/>
  <c r="X53" i="20"/>
  <c r="Z53" i="1"/>
  <c r="X56" i="1"/>
  <c r="X56" i="17"/>
  <c r="Z53" i="17"/>
  <c r="Z51" i="15"/>
  <c r="X53" i="15"/>
  <c r="X56" i="7"/>
  <c r="Z53" i="7"/>
  <c r="Z56" i="4"/>
  <c r="X59" i="4"/>
  <c r="Z59" i="4" s="1"/>
  <c r="X59" i="24"/>
  <c r="Z59" i="24" s="1"/>
  <c r="Z56" i="24"/>
  <c r="Z51" i="31"/>
  <c r="X53" i="31"/>
  <c r="Z53" i="29"/>
  <c r="X56" i="29"/>
  <c r="Z51" i="13"/>
  <c r="X53" i="13"/>
  <c r="X56" i="25"/>
  <c r="Z53" i="25"/>
  <c r="Z53" i="9"/>
  <c r="X56" i="9"/>
  <c r="X53" i="26"/>
  <c r="Z51" i="26"/>
  <c r="X59" i="3"/>
  <c r="Z59" i="3" s="1"/>
  <c r="Z56" i="3"/>
  <c r="Z51" i="6"/>
  <c r="X53" i="6"/>
  <c r="X53" i="14"/>
  <c r="Z51" i="14"/>
  <c r="Z51" i="22"/>
  <c r="X53" i="22"/>
  <c r="Z53" i="5"/>
  <c r="X56" i="5"/>
  <c r="X56" i="11" l="1"/>
  <c r="Z53" i="11"/>
  <c r="X59" i="28"/>
  <c r="Z59" i="28" s="1"/>
  <c r="Z56" i="28"/>
  <c r="Z56" i="25"/>
  <c r="X59" i="25"/>
  <c r="Z59" i="25" s="1"/>
  <c r="X59" i="17"/>
  <c r="Z59" i="17" s="1"/>
  <c r="Z56" i="17"/>
  <c r="Z53" i="13"/>
  <c r="X56" i="13"/>
  <c r="Z56" i="1"/>
  <c r="X59" i="1"/>
  <c r="Z59" i="1" s="1"/>
  <c r="X59" i="5"/>
  <c r="Z59" i="5" s="1"/>
  <c r="Z56" i="5"/>
  <c r="Z53" i="12"/>
  <c r="X56" i="12"/>
  <c r="Z56" i="29"/>
  <c r="X59" i="29"/>
  <c r="Z59" i="29" s="1"/>
  <c r="Z53" i="19"/>
  <c r="X56" i="19"/>
  <c r="Z53" i="22"/>
  <c r="X56" i="22"/>
  <c r="Z53" i="23"/>
  <c r="X56" i="23"/>
  <c r="X59" i="21"/>
  <c r="Z59" i="21" s="1"/>
  <c r="Z56" i="21"/>
  <c r="X56" i="6"/>
  <c r="Z53" i="6"/>
  <c r="Z53" i="2"/>
  <c r="X56" i="2"/>
  <c r="X56" i="20"/>
  <c r="Z53" i="20"/>
  <c r="X56" i="26"/>
  <c r="Z53" i="26"/>
  <c r="X59" i="7"/>
  <c r="Z59" i="7" s="1"/>
  <c r="Z56" i="7"/>
  <c r="X59" i="9"/>
  <c r="Z59" i="9" s="1"/>
  <c r="Z56" i="9"/>
  <c r="X56" i="31"/>
  <c r="Z53" i="31"/>
  <c r="X56" i="15"/>
  <c r="Z53" i="15"/>
  <c r="Z53" i="8"/>
  <c r="X56" i="8"/>
  <c r="X56" i="14"/>
  <c r="Z53" i="14"/>
  <c r="X59" i="10"/>
  <c r="Z59" i="10" s="1"/>
  <c r="Z56" i="10"/>
  <c r="X59" i="23" l="1"/>
  <c r="Z59" i="23" s="1"/>
  <c r="Z56" i="23"/>
  <c r="Z56" i="12"/>
  <c r="X59" i="12"/>
  <c r="Z59" i="12" s="1"/>
  <c r="X59" i="31"/>
  <c r="Z59" i="31" s="1"/>
  <c r="Z56" i="31"/>
  <c r="X59" i="20"/>
  <c r="Z59" i="20" s="1"/>
  <c r="Z56" i="20"/>
  <c r="Z56" i="2"/>
  <c r="X59" i="2"/>
  <c r="Z59" i="2" s="1"/>
  <c r="Z56" i="22"/>
  <c r="X59" i="22"/>
  <c r="Z59" i="22" s="1"/>
  <c r="Z56" i="14"/>
  <c r="X59" i="14"/>
  <c r="Z59" i="14" s="1"/>
  <c r="Z56" i="8"/>
  <c r="X59" i="8"/>
  <c r="Z59" i="8" s="1"/>
  <c r="X59" i="19"/>
  <c r="Z59" i="19" s="1"/>
  <c r="Z56" i="19"/>
  <c r="Z56" i="6"/>
  <c r="X59" i="6"/>
  <c r="Z59" i="6" s="1"/>
  <c r="X59" i="13"/>
  <c r="Z59" i="13" s="1"/>
  <c r="Z56" i="13"/>
  <c r="X59" i="15"/>
  <c r="Z59" i="15" s="1"/>
  <c r="Z56" i="15"/>
  <c r="Z56" i="26"/>
  <c r="X59" i="26"/>
  <c r="Z59" i="26" s="1"/>
  <c r="X59" i="11"/>
  <c r="Z59" i="11" s="1"/>
  <c r="Z56" i="1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<sst xmlns="http://schemas.openxmlformats.org/spreadsheetml/2006/main" count="4495" uniqueCount="116">
  <si>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</si>
  <si>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</si>
  <si>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</si>
  <si>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</si>
  <si>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</si>
  <si>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</si>
  <si>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</si>
  <si>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</si>
  <si>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</si>
  <si>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</si>
  <si>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</si>
  <si>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</si>
  <si>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</si>
  <si>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</si>
  <si>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</si>
  <si>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</si>
  <si>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</si>
  <si>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</si>
  <si>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</si>
  <si>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</si>
  <si>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</si>
  <si>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</si>
  <si>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</si>
  <si>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</si>
  <si>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</si>
  <si>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</si>
  <si>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</si>
  <si>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</si>
  <si>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</si>
  <si>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</si>
  <si>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</si>
  <si>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</si>
  <si>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</si>
  <si>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</si>
  <si>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</si>
  <si>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</si>
  <si>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</si>
  <si>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</si>
  <si>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</si>
  <si>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</si>
  <si>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</si>
  <si>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</si>
  <si>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</si>
  <si>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</si>
  <si>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</si>
  <si>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</si>
  <si>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</si>
  <si>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</si>
  <si>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</si>
  <si>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</si>
  <si>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</si>
  <si>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</si>
  <si>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</si>
  <si>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</si>
  <si>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</si>
  <si>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</si>
  <si>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</si>
  <si>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</si>
  <si>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</si>
  <si>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</si>
  <si>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</si>
  <si>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</si>
  <si>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</si>
  <si>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</si>
  <si>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</si>
  <si>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</si>
  <si>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</si>
  <si>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</si>
  <si>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</si>
  <si>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</si>
  <si>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</si>
  <si>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</si>
  <si>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</si>
  <si>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</si>
  <si>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</si>
  <si>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</si>
  <si>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</si>
  <si>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</si>
  <si>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</si>
  <si>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</si>
  <si>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</si>
  <si>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</si>
  <si>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</si>
  <si>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</si>
  <si>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</si>
  <si>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1st Quarter ended 30 September 2023 (Figures Finalised as at 2023/10/16)</t>
  </si>
  <si>
    <t>Western Cape: Cederberg (WC012) - Table C4 Quarterly Budgeted Financial Performance ( Energy sources                                     ) for 1st Quarter ended 30 September 2023 (Figures Finalised as at 2023/10/16)</t>
  </si>
  <si>
    <t>Western Cape: Bergrivier (WC013) - Table C4 Quarterly Budgeted Financial Performance ( Energy sources                                     ) for 1st Quarter ended 30 September 2023 (Figures Finalised as at 2023/10/16)</t>
  </si>
  <si>
    <t>Western Cape: Saldanha Bay (WC014) - Table C4 Quarterly Budgeted Financial Performance ( Energy sources                                     ) for 1st Quarter ended 30 September 2023 (Figures Finalised as at 2023/10/16)</t>
  </si>
  <si>
    <t>Western Cape: Swartland (WC015) - Table C4 Quarterly Budgeted Financial Performance ( Energy sources                                     ) for 1st Quarter ended 30 September 2023 (Figures Finalised as at 2023/10/16)</t>
  </si>
  <si>
    <t>Western Cape: West Coast (DC1) - Table C4 Quarterly Budgeted Financial Performance ( Energy sources                                     ) for 1st Quarter ended 30 September 2023 (Figures Finalised as at 2023/10/16)</t>
  </si>
  <si>
    <t>Western Cape: Witzenberg (WC022) - Table C4 Quarterly Budgeted Financial Performance ( Energy sources                                     ) for 1st Quarter ended 30 September 2023 (Figures Finalised as at 2023/10/16)</t>
  </si>
  <si>
    <t>Western Cape: Drakenstein (WC023) - Table C4 Quarterly Budgeted Financial Performance ( Energy sources                                     ) for 1st Quarter ended 30 September 2023 (Figures Finalised as at 2023/10/16)</t>
  </si>
  <si>
    <t>Western Cape: Stellenbosch (WC024) - Table C4 Quarterly Budgeted Financial Performance ( Energy sources                                     ) for 1st Quarter ended 30 September 2023 (Figures Finalised as at 2023/10/16)</t>
  </si>
  <si>
    <t>Western Cape: Breede Valley (WC025) - Table C4 Quarterly Budgeted Financial Performance ( Energy sources                                     ) for 1st Quarter ended 30 September 2023 (Figures Finalised as at 2023/10/16)</t>
  </si>
  <si>
    <t>Western Cape: Langeberg (WC026) - Table C4 Quarterly Budgeted Financial Performance ( Energy sources                                     ) for 1st Quarter ended 30 September 2023 (Figures Finalised as at 2023/10/16)</t>
  </si>
  <si>
    <t>Western Cape: Cape Winelands DM (DC2) - Table C4 Quarterly Budgeted Financial Performance ( Energy sources                                     ) for 1st Quarter ended 30 September 2023 (Figures Finalised as at 2023/10/16)</t>
  </si>
  <si>
    <t>Western Cape: Theewaterskloof (WC031) - Table C4 Quarterly Budgeted Financial Performance ( Energy sources                                     ) for 1st Quarter ended 30 September 2023 (Figures Finalised as at 2023/10/16)</t>
  </si>
  <si>
    <t>Western Cape: Overstrand (WC032) - Table C4 Quarterly Budgeted Financial Performance ( Energy sources                                     ) for 1st Quarter ended 30 September 2023 (Figures Finalised as at 2023/10/16)</t>
  </si>
  <si>
    <t>Western Cape: Cape Agulhas (WC033) - Table C4 Quarterly Budgeted Financial Performance ( Energy sources                                     ) for 1st Quarter ended 30 September 2023 (Figures Finalised as at 2023/10/16)</t>
  </si>
  <si>
    <t>Western Cape: Swellendam (WC034) - Table C4 Quarterly Budgeted Financial Performance ( Energy sources                                     ) for 1st Quarter ended 30 September 2023 (Figures Finalised as at 2023/10/16)</t>
  </si>
  <si>
    <t>Western Cape: Overberg (DC3) - Table C4 Quarterly Budgeted Financial Performance ( Energy sources                                     ) for 1st Quarter ended 30 September 2023 (Figures Finalised as at 2023/10/16)</t>
  </si>
  <si>
    <t>Western Cape: Kannaland (WC041) - Table C4 Quarterly Budgeted Financial Performance ( Energy sources                                     ) for 1st Quarter ended 30 September 2023 (Figures Finalised as at 2023/10/16)</t>
  </si>
  <si>
    <t>Western Cape: Hessequa (WC042) - Table C4 Quarterly Budgeted Financial Performance ( Energy sources                                     ) for 1st Quarter ended 30 September 2023 (Figures Finalised as at 2023/10/16)</t>
  </si>
  <si>
    <t>Western Cape: Mossel Bay (WC043) - Table C4 Quarterly Budgeted Financial Performance ( Energy sources                                     ) for 1st Quarter ended 30 September 2023 (Figures Finalised as at 2023/10/16)</t>
  </si>
  <si>
    <t>Western Cape: George (WC044) - Table C4 Quarterly Budgeted Financial Performance ( Energy sources                                     ) for 1st Quarter ended 30 September 2023 (Figures Finalised as at 2023/10/16)</t>
  </si>
  <si>
    <t>Western Cape: Oudtshoorn (WC045) - Table C4 Quarterly Budgeted Financial Performance ( Energy sources                                     ) for 1st Quarter ended 30 September 2023 (Figures Finalised as at 2023/10/16)</t>
  </si>
  <si>
    <t>Western Cape: Bitou (WC047) - Table C4 Quarterly Budgeted Financial Performance ( Energy sources                                     ) for 1st Quarter ended 30 September 2023 (Figures Finalised as at 2023/10/16)</t>
  </si>
  <si>
    <t>Western Cape: Knysna (WC048) - Table C4 Quarterly Budgeted Financial Performance ( Energy sources                                     ) for 1st Quarter ended 30 September 2023 (Figures Finalised as at 2023/10/16)</t>
  </si>
  <si>
    <t>Western Cape: Garden Route (DC4) - Table C4 Quarterly Budgeted Financial Performance ( Energy sources                                     ) for 1st Quarter ended 30 September 2023 (Figures Finalised as at 2023/10/16)</t>
  </si>
  <si>
    <t>Western Cape: Laingsburg (WC051) - Table C4 Quarterly Budgeted Financial Performance ( Energy sources                                     ) for 1st Quarter ended 30 September 2023 (Figures Finalised as at 2023/10/16)</t>
  </si>
  <si>
    <t>Western Cape: Prince Albert (WC052) - Table C4 Quarterly Budgeted Financial Performance ( Energy sources                                     ) for 1st Quarter ended 30 September 2023 (Figures Finalised as at 2023/10/16)</t>
  </si>
  <si>
    <t>Western Cape: Beaufort West (WC053) - Table C4 Quarterly Budgeted Financial Performance ( Energy sources                                     ) for 1st Quarter ended 30 September 2023 (Figures Finalised as at 2023/10/16)</t>
  </si>
  <si>
    <t>Western Cape: Central Karoo (DC5)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</si>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</sst>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19641084917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5491190044</v>
      </c>
      <c r="X6" s="22">
        <v>5680704870</v>
      </c>
      <c r="Y6" s="22">
        <v>-189514826</v>
      </c>
      <c r="Z6" s="23">
        <v>-3.3361146255077321</v>
      </c>
      <c r="AA6" s="20">
        <v>19641084917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2477725</v>
      </c>
      <c r="X10" s="22">
        <v>1509183</v>
      </c>
      <c r="Y10" s="22">
        <v>968542</v>
      </c>
      <c r="Z10" s="23">
        <v>64.176577658242905</v>
      </c>
      <c r="AA10" s="20">
        <v>6036732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9353691</v>
      </c>
      <c r="X13" s="22">
        <v>7590000</v>
      </c>
      <c r="Y13" s="22">
        <v>1763691</v>
      </c>
      <c r="Z13" s="23">
        <v>23.23703557312253</v>
      </c>
      <c r="AA13" s="20">
        <v>30360000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6381</v>
      </c>
      <c r="X17" s="22">
        <v>301698</v>
      </c>
      <c r="Y17" s="22">
        <v>-295317</v>
      </c>
      <c r="Z17" s="23">
        <v>-97.88497106377902</v>
      </c>
      <c r="AA17" s="20">
        <v>1206786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32093575</v>
      </c>
      <c r="X19" s="22">
        <v>24858786</v>
      </c>
      <c r="Y19" s="22">
        <v>7234789</v>
      </c>
      <c r="Z19" s="23">
        <v>29.103549143550296</v>
      </c>
      <c r="AA19" s="20">
        <v>99435149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144089081</v>
      </c>
      <c r="X25" s="22">
        <v>144197081</v>
      </c>
      <c r="Y25" s="22">
        <v>-108000</v>
      </c>
      <c r="Z25" s="23">
        <v>-7.4897493937481296E-2</v>
      </c>
      <c r="AA25" s="20">
        <v>346713811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20127337395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5679210497</v>
      </c>
      <c r="X32" s="31">
        <f t="shared" si="0"/>
        <v>5859161618</v>
      </c>
      <c r="Y32" s="31">
        <f t="shared" si="0"/>
        <v>-179951121</v>
      </c>
      <c r="Z32" s="32">
        <f>+IF(X32&lt;&gt;0,+(Y32/X32)*100,0)</f>
        <v>-3.0712776457158997</v>
      </c>
      <c r="AA32" s="29">
        <f>SUM(AA6:AA31)</f>
        <v>20127337395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1362502626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296169444</v>
      </c>
      <c r="X34" s="22">
        <v>315996207</v>
      </c>
      <c r="Y34" s="22">
        <v>-19826763</v>
      </c>
      <c r="Z34" s="23">
        <v>-6.2743674008719985</v>
      </c>
      <c r="AA34" s="20">
        <v>1362502626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14099100000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3224058779</v>
      </c>
      <c r="X36" s="22">
        <v>3550396197</v>
      </c>
      <c r="Y36" s="22">
        <v>-326337418</v>
      </c>
      <c r="Z36" s="23">
        <v>-9.1915774998786706</v>
      </c>
      <c r="AA36" s="20">
        <v>14099100000</v>
      </c>
    </row>
    <row r="37" spans="1:27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190482318</v>
      </c>
      <c r="G37" s="22">
        <v>11746984</v>
      </c>
      <c r="H37" s="22">
        <v>12416621</v>
      </c>
      <c r="I37" s="22">
        <v>13701962</v>
      </c>
      <c r="J37" s="22">
        <v>37865567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37865567</v>
      </c>
      <c r="X37" s="22">
        <v>45187883</v>
      </c>
      <c r="Y37" s="22">
        <v>-7322316</v>
      </c>
      <c r="Z37" s="23">
        <v>-16.204158092557687</v>
      </c>
      <c r="AA37" s="20">
        <v>190482318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46380992</v>
      </c>
      <c r="X38" s="22">
        <v>37801500</v>
      </c>
      <c r="Y38" s="22">
        <v>8579492</v>
      </c>
      <c r="Z38" s="23">
        <v>22.696168141475866</v>
      </c>
      <c r="AA38" s="20">
        <v>151206000</v>
      </c>
    </row>
    <row r="39" spans="1:27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434262767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110212762</v>
      </c>
      <c r="X39" s="22">
        <v>108565686</v>
      </c>
      <c r="Y39" s="22">
        <v>1647076</v>
      </c>
      <c r="Z39" s="23">
        <v>1.5171239280890281</v>
      </c>
      <c r="AA39" s="20">
        <v>434262767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426458224</v>
      </c>
      <c r="G41" s="22">
        <v>10977306</v>
      </c>
      <c r="H41" s="22">
        <v>27501550</v>
      </c>
      <c r="I41" s="22">
        <v>23000750</v>
      </c>
      <c r="J41" s="22">
        <v>61479606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61479606</v>
      </c>
      <c r="X41" s="22">
        <v>90920588</v>
      </c>
      <c r="Y41" s="22">
        <v>-29440982</v>
      </c>
      <c r="Z41" s="23">
        <v>-32.380985041583763</v>
      </c>
      <c r="AA41" s="20">
        <v>426458224</v>
      </c>
    </row>
    <row r="42" spans="1:27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1860870</v>
      </c>
      <c r="X42" s="22">
        <v>1900000</v>
      </c>
      <c r="Y42" s="22">
        <v>-39130</v>
      </c>
      <c r="Z42" s="23">
        <v>-2.0594736842105261</v>
      </c>
      <c r="AA42" s="20">
        <v>1900000</v>
      </c>
    </row>
    <row r="43" spans="1:27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2520508</v>
      </c>
      <c r="X43" s="22">
        <v>11100000</v>
      </c>
      <c r="Y43" s="22">
        <v>-8579492</v>
      </c>
      <c r="Z43" s="23">
        <v>-77.292720720720723</v>
      </c>
      <c r="AA43" s="20">
        <v>44400000</v>
      </c>
    </row>
    <row r="44" spans="1:27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334513530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102183843</v>
      </c>
      <c r="X44" s="22">
        <v>55924266</v>
      </c>
      <c r="Y44" s="22">
        <v>46259577</v>
      </c>
      <c r="Z44" s="23">
        <v>82.718255077321885</v>
      </c>
      <c r="AA44" s="20">
        <v>334513530</v>
      </c>
    </row>
    <row r="45" spans="1:27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11650</v>
      </c>
      <c r="X45" s="22">
        <v>72170</v>
      </c>
      <c r="Y45" s="22">
        <v>-60520</v>
      </c>
      <c r="Z45" s="23">
        <v>-83.857558542330608</v>
      </c>
      <c r="AA45" s="20">
        <v>463950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17045289415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3882744021</v>
      </c>
      <c r="X47" s="31">
        <f t="shared" si="1"/>
        <v>4217864497</v>
      </c>
      <c r="Y47" s="31">
        <f t="shared" si="1"/>
        <v>-335120476</v>
      </c>
      <c r="Z47" s="32">
        <f>+IF(X47&lt;&gt;0,+(Y47/X47)*100,0)</f>
        <v>-7.9452641553174104</v>
      </c>
      <c r="AA47" s="29">
        <f>SUM(AA34:AA46)</f>
        <v>17045289415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3082047980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1796466476</v>
      </c>
      <c r="X48" s="41">
        <f t="shared" si="2"/>
        <v>1641297121</v>
      </c>
      <c r="Y48" s="41">
        <f t="shared" si="2"/>
        <v>155169355</v>
      </c>
      <c r="Z48" s="42">
        <f>+IF(X48&lt;&gt;0,+(Y48/X48)*100,0)</f>
        <v>9.4540685543553096</v>
      </c>
      <c r="AA48" s="39">
        <f>+AA32-AA47</f>
        <v>3082047980</v>
      </c>
    </row>
    <row r="49" spans="1:27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73185548</v>
      </c>
      <c r="G49" s="22">
        <v>4396843</v>
      </c>
      <c r="H49" s="22">
        <v>4849986</v>
      </c>
      <c r="I49" s="22">
        <v>4859374</v>
      </c>
      <c r="J49" s="22">
        <v>14106203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14106203</v>
      </c>
      <c r="X49" s="22">
        <v>11584324</v>
      </c>
      <c r="Y49" s="22">
        <v>2521879</v>
      </c>
      <c r="Z49" s="23">
        <v>21.769755403940707</v>
      </c>
      <c r="AA49" s="20">
        <v>73185548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3155233528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1810572679</v>
      </c>
      <c r="X51" s="50">
        <f t="shared" si="3"/>
        <v>1652881445</v>
      </c>
      <c r="Y51" s="50">
        <f t="shared" si="3"/>
        <v>157691234</v>
      </c>
      <c r="Z51" s="51">
        <f>+IF(X51&lt;&gt;0,+(Y51/X51)*100,0)</f>
        <v>9.5403838234750094</v>
      </c>
      <c r="AA51" s="48">
        <f>SUM(AA48:AA50)</f>
        <v>3155233528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3155233528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1810572679</v>
      </c>
      <c r="X53" s="56">
        <f t="shared" si="4"/>
        <v>1652881445</v>
      </c>
      <c r="Y53" s="56">
        <f t="shared" si="4"/>
        <v>157691234</v>
      </c>
      <c r="Z53" s="57">
        <f>+IF(X53&lt;&gt;0,+(Y53/X53)*100,0)</f>
        <v>9.5403838234750094</v>
      </c>
      <c r="AA53" s="54">
        <f>+AA51-AA52</f>
        <v>3155233528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3155233528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1810572679</v>
      </c>
      <c r="X56" s="50">
        <f t="shared" si="5"/>
        <v>1652881445</v>
      </c>
      <c r="Y56" s="50">
        <f t="shared" si="5"/>
        <v>157691234</v>
      </c>
      <c r="Z56" s="51">
        <f>+IF(X56&lt;&gt;0,+(Y56/X56)*100,0)</f>
        <v>9.5403838234750094</v>
      </c>
      <c r="AA56" s="48">
        <f>SUM(AA53:AA55)</f>
        <v>3155233528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3155233528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1810572679</v>
      </c>
      <c r="X59" s="67">
        <f t="shared" si="6"/>
        <v>1652881445</v>
      </c>
      <c r="Y59" s="67">
        <f t="shared" si="6"/>
        <v>157691234</v>
      </c>
      <c r="Z59" s="68">
        <f>+IF(X59&lt;&gt;0,+(Y59/X59)*100,0)</f>
        <v>9.5403838234750094</v>
      </c>
      <c r="AA59" s="65">
        <f>SUM(AA56:AA58)</f>
        <v>3155233528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135885941</v>
      </c>
      <c r="D6" s="20"/>
      <c r="E6" s="21">
        <v>180682489</v>
      </c>
      <c r="F6" s="22">
        <v>180682489</v>
      </c>
      <c r="G6" s="22"/>
      <c r="H6" s="22">
        <v>23986059</v>
      </c>
      <c r="I6" s="22">
        <v>9537969</v>
      </c>
      <c r="J6" s="22">
        <v>33524028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33524028</v>
      </c>
      <c r="X6" s="22">
        <v>45170631</v>
      </c>
      <c r="Y6" s="22">
        <v>-11646603</v>
      </c>
      <c r="Z6" s="23">
        <v>-25.783573844695685</v>
      </c>
      <c r="AA6" s="20">
        <v>180682489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151028</v>
      </c>
      <c r="I13" s="22">
        <v>78478</v>
      </c>
      <c r="J13" s="22">
        <v>229506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229506</v>
      </c>
      <c r="X13" s="22"/>
      <c r="Y13" s="22">
        <v>229506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544499</v>
      </c>
      <c r="D25" s="20"/>
      <c r="E25" s="21">
        <v>1085870</v>
      </c>
      <c r="F25" s="22">
        <v>1085870</v>
      </c>
      <c r="G25" s="22"/>
      <c r="H25" s="22">
        <v>178895</v>
      </c>
      <c r="I25" s="22">
        <v>63367</v>
      </c>
      <c r="J25" s="22">
        <v>242262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242262</v>
      </c>
      <c r="X25" s="22">
        <v>271467</v>
      </c>
      <c r="Y25" s="22">
        <v>-29205</v>
      </c>
      <c r="Z25" s="23">
        <v>-10.758213705533269</v>
      </c>
      <c r="AA25" s="20">
        <v>1085870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302510</v>
      </c>
      <c r="I28" s="22">
        <v>140658</v>
      </c>
      <c r="J28" s="22">
        <v>443168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443168</v>
      </c>
      <c r="X28" s="22"/>
      <c r="Y28" s="22">
        <v>443168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136430440</v>
      </c>
      <c r="D32" s="29">
        <f t="shared" ref="D32:Y32" si="0">SUM(D6:D31)</f>
        <v>0</v>
      </c>
      <c r="E32" s="30">
        <f t="shared" si="0"/>
        <v>181768359</v>
      </c>
      <c r="F32" s="31">
        <f t="shared" si="0"/>
        <v>181768359</v>
      </c>
      <c r="G32" s="31">
        <f t="shared" si="0"/>
        <v>0</v>
      </c>
      <c r="H32" s="31">
        <f t="shared" si="0"/>
        <v>24618492</v>
      </c>
      <c r="I32" s="31">
        <f t="shared" si="0"/>
        <v>9820472</v>
      </c>
      <c r="J32" s="31">
        <f t="shared" si="0"/>
        <v>34438964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34438964</v>
      </c>
      <c r="X32" s="31">
        <f t="shared" si="0"/>
        <v>45442098</v>
      </c>
      <c r="Y32" s="31">
        <f t="shared" si="0"/>
        <v>-11003134</v>
      </c>
      <c r="Z32" s="32">
        <f>+IF(X32&lt;&gt;0,+(Y32/X32)*100,0)</f>
        <v>-24.213525528684876</v>
      </c>
      <c r="AA32" s="29">
        <f>SUM(AA6:AA31)</f>
        <v>181768359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10886418</v>
      </c>
      <c r="D34" s="20"/>
      <c r="E34" s="21">
        <v>11430680</v>
      </c>
      <c r="F34" s="22">
        <v>11430680</v>
      </c>
      <c r="G34" s="22"/>
      <c r="H34" s="22">
        <v>1661938</v>
      </c>
      <c r="I34" s="22">
        <v>976327</v>
      </c>
      <c r="J34" s="22">
        <v>2638265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2638265</v>
      </c>
      <c r="X34" s="22">
        <v>2857668</v>
      </c>
      <c r="Y34" s="22">
        <v>-219403</v>
      </c>
      <c r="Z34" s="23">
        <v>-7.677693839872231</v>
      </c>
      <c r="AA34" s="20">
        <v>11430680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121764127</v>
      </c>
      <c r="D36" s="20"/>
      <c r="E36" s="21">
        <v>141302660</v>
      </c>
      <c r="F36" s="22">
        <v>141302660</v>
      </c>
      <c r="G36" s="22"/>
      <c r="H36" s="22">
        <v>28662047</v>
      </c>
      <c r="I36" s="22">
        <v>12464494</v>
      </c>
      <c r="J36" s="22">
        <v>41126541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41126541</v>
      </c>
      <c r="X36" s="22">
        <v>35325666</v>
      </c>
      <c r="Y36" s="22">
        <v>5800875</v>
      </c>
      <c r="Z36" s="23">
        <v>16.42113414082554</v>
      </c>
      <c r="AA36" s="20">
        <v>141302660</v>
      </c>
    </row>
    <row r="37" spans="1:27" x14ac:dyDescent="0.25">
      <c r="A37" s="19" t="s">
        <v>63</v>
      </c>
      <c r="B37" s="15" t="s">
        <v>32</v>
      </c>
      <c r="C37" s="20">
        <v>1834729</v>
      </c>
      <c r="D37" s="20"/>
      <c r="E37" s="21">
        <v>1762608</v>
      </c>
      <c r="F37" s="22">
        <v>1762608</v>
      </c>
      <c r="G37" s="22"/>
      <c r="H37" s="22">
        <v>51419</v>
      </c>
      <c r="I37" s="22">
        <v>3728</v>
      </c>
      <c r="J37" s="22">
        <v>55147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55147</v>
      </c>
      <c r="X37" s="22">
        <v>440649</v>
      </c>
      <c r="Y37" s="22">
        <v>-385502</v>
      </c>
      <c r="Z37" s="23">
        <v>-87.485050459662901</v>
      </c>
      <c r="AA37" s="20">
        <v>1762608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6356000</v>
      </c>
      <c r="F38" s="22">
        <v>6356000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1589001</v>
      </c>
      <c r="Y38" s="22">
        <v>-1589001</v>
      </c>
      <c r="Z38" s="23">
        <v>-100</v>
      </c>
      <c r="AA38" s="20">
        <v>6356000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1665988</v>
      </c>
      <c r="F39" s="22">
        <v>1665988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416496</v>
      </c>
      <c r="Y39" s="22">
        <v>-416496</v>
      </c>
      <c r="Z39" s="23">
        <v>-100</v>
      </c>
      <c r="AA39" s="20">
        <v>1665988</v>
      </c>
    </row>
    <row r="40" spans="1:27" x14ac:dyDescent="0.25">
      <c r="A40" s="19" t="s">
        <v>40</v>
      </c>
      <c r="B40" s="15" t="s">
        <v>32</v>
      </c>
      <c r="C40" s="20">
        <v>31170</v>
      </c>
      <c r="D40" s="20"/>
      <c r="E40" s="21">
        <v>7875</v>
      </c>
      <c r="F40" s="22">
        <v>7875</v>
      </c>
      <c r="G40" s="22"/>
      <c r="H40" s="22">
        <v>2994</v>
      </c>
      <c r="I40" s="22">
        <v>1161</v>
      </c>
      <c r="J40" s="22">
        <v>4155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4155</v>
      </c>
      <c r="X40" s="22">
        <v>1968</v>
      </c>
      <c r="Y40" s="22">
        <v>2187</v>
      </c>
      <c r="Z40" s="23">
        <v>111.1280487804878</v>
      </c>
      <c r="AA40" s="20">
        <v>7875</v>
      </c>
    </row>
    <row r="41" spans="1:27" x14ac:dyDescent="0.25">
      <c r="A41" s="19" t="s">
        <v>66</v>
      </c>
      <c r="B41" s="15" t="s">
        <v>32</v>
      </c>
      <c r="C41" s="20">
        <v>969351</v>
      </c>
      <c r="D41" s="20"/>
      <c r="E41" s="21">
        <v>713277</v>
      </c>
      <c r="F41" s="22">
        <v>713277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178320</v>
      </c>
      <c r="Y41" s="22">
        <v>-178320</v>
      </c>
      <c r="Z41" s="23">
        <v>-100</v>
      </c>
      <c r="AA41" s="20">
        <v>713277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4494411</v>
      </c>
      <c r="D44" s="20"/>
      <c r="E44" s="21">
        <v>3729113</v>
      </c>
      <c r="F44" s="22">
        <v>3729113</v>
      </c>
      <c r="G44" s="22"/>
      <c r="H44" s="22">
        <v>463044</v>
      </c>
      <c r="I44" s="22">
        <v>407096</v>
      </c>
      <c r="J44" s="22">
        <v>870140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870140</v>
      </c>
      <c r="X44" s="22">
        <v>932280</v>
      </c>
      <c r="Y44" s="22">
        <v>-62140</v>
      </c>
      <c r="Z44" s="23">
        <v>-6.665379499721114</v>
      </c>
      <c r="AA44" s="20">
        <v>3729113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139980206</v>
      </c>
      <c r="D47" s="29">
        <f t="shared" ref="D47:Y47" si="1">SUM(D34:D46)</f>
        <v>0</v>
      </c>
      <c r="E47" s="30">
        <f t="shared" si="1"/>
        <v>166968201</v>
      </c>
      <c r="F47" s="31">
        <f t="shared" si="1"/>
        <v>166968201</v>
      </c>
      <c r="G47" s="31">
        <f t="shared" si="1"/>
        <v>0</v>
      </c>
      <c r="H47" s="31">
        <f t="shared" si="1"/>
        <v>30841442</v>
      </c>
      <c r="I47" s="31">
        <f t="shared" si="1"/>
        <v>13852806</v>
      </c>
      <c r="J47" s="31">
        <f t="shared" si="1"/>
        <v>44694248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44694248</v>
      </c>
      <c r="X47" s="31">
        <f t="shared" si="1"/>
        <v>41742048</v>
      </c>
      <c r="Y47" s="31">
        <f t="shared" si="1"/>
        <v>2952200</v>
      </c>
      <c r="Z47" s="32">
        <f>+IF(X47&lt;&gt;0,+(Y47/X47)*100,0)</f>
        <v>7.072484799979148</v>
      </c>
      <c r="AA47" s="29">
        <f>SUM(AA34:AA46)</f>
        <v>166968201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-3549766</v>
      </c>
      <c r="D48" s="39">
        <f t="shared" si="2"/>
        <v>0</v>
      </c>
      <c r="E48" s="40">
        <f t="shared" si="2"/>
        <v>14800158</v>
      </c>
      <c r="F48" s="41">
        <f t="shared" si="2"/>
        <v>14800158</v>
      </c>
      <c r="G48" s="41">
        <f t="shared" si="2"/>
        <v>0</v>
      </c>
      <c r="H48" s="41">
        <f t="shared" si="2"/>
        <v>-6222950</v>
      </c>
      <c r="I48" s="41">
        <f t="shared" si="2"/>
        <v>-4032334</v>
      </c>
      <c r="J48" s="41">
        <f t="shared" si="2"/>
        <v>-10255284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-10255284</v>
      </c>
      <c r="X48" s="41">
        <f t="shared" si="2"/>
        <v>3700050</v>
      </c>
      <c r="Y48" s="41">
        <f t="shared" si="2"/>
        <v>-13955334</v>
      </c>
      <c r="Z48" s="42">
        <f>+IF(X48&lt;&gt;0,+(Y48/X48)*100,0)</f>
        <v>-377.16609235010338</v>
      </c>
      <c r="AA48" s="39">
        <f>+AA32-AA47</f>
        <v>14800158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7239130</v>
      </c>
      <c r="F49" s="22">
        <v>7239130</v>
      </c>
      <c r="G49" s="22"/>
      <c r="H49" s="22">
        <v>1192637</v>
      </c>
      <c r="I49" s="22">
        <v>422449</v>
      </c>
      <c r="J49" s="22">
        <v>1615086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1615086</v>
      </c>
      <c r="X49" s="22">
        <v>1809783</v>
      </c>
      <c r="Y49" s="22">
        <v>-194697</v>
      </c>
      <c r="Z49" s="23">
        <v>-10.758030106371869</v>
      </c>
      <c r="AA49" s="20">
        <v>7239130</v>
      </c>
    </row>
    <row r="50" spans="1:27" x14ac:dyDescent="0.25">
      <c r="A50" s="43" t="s">
        <v>75</v>
      </c>
      <c r="B50" s="15" t="s">
        <v>32</v>
      </c>
      <c r="C50" s="44">
        <v>1564341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-1985425</v>
      </c>
      <c r="D51" s="48">
        <f t="shared" si="3"/>
        <v>0</v>
      </c>
      <c r="E51" s="49">
        <f t="shared" si="3"/>
        <v>22039288</v>
      </c>
      <c r="F51" s="50">
        <f t="shared" si="3"/>
        <v>22039288</v>
      </c>
      <c r="G51" s="50">
        <f t="shared" si="3"/>
        <v>0</v>
      </c>
      <c r="H51" s="50">
        <f t="shared" si="3"/>
        <v>-5030313</v>
      </c>
      <c r="I51" s="50">
        <f t="shared" si="3"/>
        <v>-3609885</v>
      </c>
      <c r="J51" s="50">
        <f t="shared" si="3"/>
        <v>-8640198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-8640198</v>
      </c>
      <c r="X51" s="50">
        <f t="shared" si="3"/>
        <v>5509833</v>
      </c>
      <c r="Y51" s="50">
        <f t="shared" si="3"/>
        <v>-14150031</v>
      </c>
      <c r="Z51" s="51">
        <f>+IF(X51&lt;&gt;0,+(Y51/X51)*100,0)</f>
        <v>-256.81415389540842</v>
      </c>
      <c r="AA51" s="48">
        <f>SUM(AA48:AA50)</f>
        <v>22039288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-1985425</v>
      </c>
      <c r="D53" s="54">
        <f>+D51-D52</f>
        <v>0</v>
      </c>
      <c r="E53" s="55">
        <f t="shared" si="4"/>
        <v>22039288</v>
      </c>
      <c r="F53" s="56">
        <f t="shared" si="4"/>
        <v>22039288</v>
      </c>
      <c r="G53" s="56">
        <f t="shared" si="4"/>
        <v>0</v>
      </c>
      <c r="H53" s="56">
        <f t="shared" si="4"/>
        <v>-5030313</v>
      </c>
      <c r="I53" s="56">
        <f t="shared" si="4"/>
        <v>-3609885</v>
      </c>
      <c r="J53" s="56">
        <f t="shared" si="4"/>
        <v>-8640198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-8640198</v>
      </c>
      <c r="X53" s="56">
        <f t="shared" si="4"/>
        <v>5509833</v>
      </c>
      <c r="Y53" s="56">
        <f t="shared" si="4"/>
        <v>-14150031</v>
      </c>
      <c r="Z53" s="57">
        <f>+IF(X53&lt;&gt;0,+(Y53/X53)*100,0)</f>
        <v>-256.81415389540842</v>
      </c>
      <c r="AA53" s="54">
        <f>+AA51-AA52</f>
        <v>22039288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-1985425</v>
      </c>
      <c r="D56" s="48">
        <f>SUM(D53:D55)</f>
        <v>0</v>
      </c>
      <c r="E56" s="49">
        <f t="shared" si="5"/>
        <v>22039288</v>
      </c>
      <c r="F56" s="50">
        <f t="shared" si="5"/>
        <v>22039288</v>
      </c>
      <c r="G56" s="50">
        <f t="shared" si="5"/>
        <v>0</v>
      </c>
      <c r="H56" s="50">
        <f t="shared" si="5"/>
        <v>-5030313</v>
      </c>
      <c r="I56" s="50">
        <f t="shared" si="5"/>
        <v>-3609885</v>
      </c>
      <c r="J56" s="50">
        <f t="shared" si="5"/>
        <v>-8640198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-8640198</v>
      </c>
      <c r="X56" s="50">
        <f t="shared" si="5"/>
        <v>5509833</v>
      </c>
      <c r="Y56" s="50">
        <f t="shared" si="5"/>
        <v>-14150031</v>
      </c>
      <c r="Z56" s="51">
        <f>+IF(X56&lt;&gt;0,+(Y56/X56)*100,0)</f>
        <v>-256.81415389540842</v>
      </c>
      <c r="AA56" s="48">
        <f>SUM(AA53:AA55)</f>
        <v>22039288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-1985425</v>
      </c>
      <c r="D59" s="65">
        <f>SUM(D56:D58)</f>
        <v>0</v>
      </c>
      <c r="E59" s="66">
        <f t="shared" si="6"/>
        <v>22039288</v>
      </c>
      <c r="F59" s="67">
        <f t="shared" si="6"/>
        <v>22039288</v>
      </c>
      <c r="G59" s="67">
        <f t="shared" si="6"/>
        <v>0</v>
      </c>
      <c r="H59" s="67">
        <f t="shared" si="6"/>
        <v>-5030313</v>
      </c>
      <c r="I59" s="67">
        <f t="shared" si="6"/>
        <v>-3609885</v>
      </c>
      <c r="J59" s="67">
        <f t="shared" si="6"/>
        <v>-8640198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-8640198</v>
      </c>
      <c r="X59" s="67">
        <f t="shared" si="6"/>
        <v>5509833</v>
      </c>
      <c r="Y59" s="67">
        <f t="shared" si="6"/>
        <v>-14150031</v>
      </c>
      <c r="Z59" s="68">
        <f>+IF(X59&lt;&gt;0,+(Y59/X59)*100,0)</f>
        <v>-256.81415389540842</v>
      </c>
      <c r="AA59" s="65">
        <f>SUM(AA56:AA58)</f>
        <v>22039288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110017089</v>
      </c>
      <c r="D6" s="20"/>
      <c r="E6" s="21">
        <v>110745995</v>
      </c>
      <c r="F6" s="22">
        <v>110745995</v>
      </c>
      <c r="G6" s="22">
        <v>12417438</v>
      </c>
      <c r="H6" s="22">
        <v>12798936</v>
      </c>
      <c r="I6" s="22">
        <v>9481565</v>
      </c>
      <c r="J6" s="22">
        <v>34697939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34697939</v>
      </c>
      <c r="X6" s="22">
        <v>29385194</v>
      </c>
      <c r="Y6" s="22">
        <v>5312745</v>
      </c>
      <c r="Z6" s="23">
        <v>18.079666242802411</v>
      </c>
      <c r="AA6" s="20">
        <v>110745995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113363</v>
      </c>
      <c r="D23" s="20"/>
      <c r="E23" s="21">
        <v>58000</v>
      </c>
      <c r="F23" s="22">
        <v>58000</v>
      </c>
      <c r="G23" s="22">
        <v>33814</v>
      </c>
      <c r="H23" s="22">
        <v>3468</v>
      </c>
      <c r="I23" s="22">
        <v>4455</v>
      </c>
      <c r="J23" s="22">
        <v>41737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41737</v>
      </c>
      <c r="X23" s="22">
        <v>14998</v>
      </c>
      <c r="Y23" s="22">
        <v>26739</v>
      </c>
      <c r="Z23" s="23">
        <v>178.28377116948926</v>
      </c>
      <c r="AA23" s="20">
        <v>58000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2960975</v>
      </c>
      <c r="D25" s="20"/>
      <c r="E25" s="21">
        <v>5070130</v>
      </c>
      <c r="F25" s="22">
        <v>5070130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1778184</v>
      </c>
      <c r="Y25" s="22">
        <v>-1778184</v>
      </c>
      <c r="Z25" s="23">
        <v>-100</v>
      </c>
      <c r="AA25" s="20">
        <v>5070130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195909</v>
      </c>
      <c r="H28" s="22">
        <v>189665</v>
      </c>
      <c r="I28" s="22">
        <v>184385</v>
      </c>
      <c r="J28" s="22">
        <v>569959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569959</v>
      </c>
      <c r="X28" s="22"/>
      <c r="Y28" s="22">
        <v>569959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113091427</v>
      </c>
      <c r="D32" s="29">
        <f t="shared" ref="D32:Y32" si="0">SUM(D6:D31)</f>
        <v>0</v>
      </c>
      <c r="E32" s="30">
        <f t="shared" si="0"/>
        <v>115874125</v>
      </c>
      <c r="F32" s="31">
        <f t="shared" si="0"/>
        <v>115874125</v>
      </c>
      <c r="G32" s="31">
        <f t="shared" si="0"/>
        <v>12647161</v>
      </c>
      <c r="H32" s="31">
        <f t="shared" si="0"/>
        <v>12992069</v>
      </c>
      <c r="I32" s="31">
        <f t="shared" si="0"/>
        <v>9670405</v>
      </c>
      <c r="J32" s="31">
        <f t="shared" si="0"/>
        <v>35309635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35309635</v>
      </c>
      <c r="X32" s="31">
        <f t="shared" si="0"/>
        <v>31178376</v>
      </c>
      <c r="Y32" s="31">
        <f t="shared" si="0"/>
        <v>4131259</v>
      </c>
      <c r="Z32" s="32">
        <f>+IF(X32&lt;&gt;0,+(Y32/X32)*100,0)</f>
        <v>13.250398288865334</v>
      </c>
      <c r="AA32" s="29">
        <f>SUM(AA6:AA31)</f>
        <v>115874125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7458662</v>
      </c>
      <c r="D34" s="20"/>
      <c r="E34" s="21">
        <v>9997450</v>
      </c>
      <c r="F34" s="22">
        <v>9997450</v>
      </c>
      <c r="G34" s="22">
        <v>698412</v>
      </c>
      <c r="H34" s="22">
        <v>710315</v>
      </c>
      <c r="I34" s="22">
        <v>689938</v>
      </c>
      <c r="J34" s="22">
        <v>2098665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2098665</v>
      </c>
      <c r="X34" s="22">
        <v>2499363</v>
      </c>
      <c r="Y34" s="22">
        <v>-400698</v>
      </c>
      <c r="Z34" s="23">
        <v>-16.032004954862501</v>
      </c>
      <c r="AA34" s="20">
        <v>9997450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92503879</v>
      </c>
      <c r="D36" s="20"/>
      <c r="E36" s="21">
        <v>95123000</v>
      </c>
      <c r="F36" s="22">
        <v>95123000</v>
      </c>
      <c r="G36" s="22">
        <v>5390870</v>
      </c>
      <c r="H36" s="22">
        <v>12218839</v>
      </c>
      <c r="I36" s="22">
        <v>10140990</v>
      </c>
      <c r="J36" s="22">
        <v>27750699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27750699</v>
      </c>
      <c r="X36" s="22">
        <v>23780751</v>
      </c>
      <c r="Y36" s="22">
        <v>3969948</v>
      </c>
      <c r="Z36" s="23">
        <v>16.693955544128947</v>
      </c>
      <c r="AA36" s="20">
        <v>95123000</v>
      </c>
    </row>
    <row r="37" spans="1:27" x14ac:dyDescent="0.25">
      <c r="A37" s="19" t="s">
        <v>63</v>
      </c>
      <c r="B37" s="15" t="s">
        <v>32</v>
      </c>
      <c r="C37" s="20">
        <v>2243988</v>
      </c>
      <c r="D37" s="20"/>
      <c r="E37" s="21">
        <v>2645000</v>
      </c>
      <c r="F37" s="22">
        <v>2645000</v>
      </c>
      <c r="G37" s="22"/>
      <c r="H37" s="22">
        <v>158816</v>
      </c>
      <c r="I37" s="22">
        <v>106997</v>
      </c>
      <c r="J37" s="22">
        <v>265813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265813</v>
      </c>
      <c r="X37" s="22">
        <v>661245</v>
      </c>
      <c r="Y37" s="22">
        <v>-395432</v>
      </c>
      <c r="Z37" s="23">
        <v>-59.801132711778536</v>
      </c>
      <c r="AA37" s="20">
        <v>2645000</v>
      </c>
    </row>
    <row r="38" spans="1:27" x14ac:dyDescent="0.25">
      <c r="A38" s="19" t="s">
        <v>64</v>
      </c>
      <c r="B38" s="15" t="s">
        <v>32</v>
      </c>
      <c r="C38" s="20">
        <v>-284166</v>
      </c>
      <c r="D38" s="20"/>
      <c r="E38" s="21">
        <v>3403000</v>
      </c>
      <c r="F38" s="22">
        <v>3403000</v>
      </c>
      <c r="G38" s="22">
        <v>283583</v>
      </c>
      <c r="H38" s="22">
        <v>283583</v>
      </c>
      <c r="I38" s="22">
        <v>283583</v>
      </c>
      <c r="J38" s="22">
        <v>850749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850749</v>
      </c>
      <c r="X38" s="22">
        <v>850749</v>
      </c>
      <c r="Y38" s="22"/>
      <c r="Z38" s="23"/>
      <c r="AA38" s="20">
        <v>3403000</v>
      </c>
    </row>
    <row r="39" spans="1:27" x14ac:dyDescent="0.25">
      <c r="A39" s="19" t="s">
        <v>65</v>
      </c>
      <c r="B39" s="15" t="s">
        <v>32</v>
      </c>
      <c r="C39" s="20">
        <v>4066536</v>
      </c>
      <c r="D39" s="20"/>
      <c r="E39" s="21">
        <v>5595000</v>
      </c>
      <c r="F39" s="22">
        <v>5595000</v>
      </c>
      <c r="G39" s="22">
        <v>466250</v>
      </c>
      <c r="H39" s="22">
        <v>466250</v>
      </c>
      <c r="I39" s="22">
        <v>466250</v>
      </c>
      <c r="J39" s="22">
        <v>1398750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1398750</v>
      </c>
      <c r="X39" s="22">
        <v>1398750</v>
      </c>
      <c r="Y39" s="22"/>
      <c r="Z39" s="23"/>
      <c r="AA39" s="20">
        <v>5595000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1319458</v>
      </c>
      <c r="D41" s="20"/>
      <c r="E41" s="21">
        <v>3755000</v>
      </c>
      <c r="F41" s="22">
        <v>3755000</v>
      </c>
      <c r="G41" s="22"/>
      <c r="H41" s="22">
        <v>19024</v>
      </c>
      <c r="I41" s="22">
        <v>12441</v>
      </c>
      <c r="J41" s="22">
        <v>31465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31465</v>
      </c>
      <c r="X41" s="22">
        <v>938751</v>
      </c>
      <c r="Y41" s="22">
        <v>-907286</v>
      </c>
      <c r="Z41" s="23">
        <v>-96.648205967290579</v>
      </c>
      <c r="AA41" s="20">
        <v>3755000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344305</v>
      </c>
      <c r="D44" s="20"/>
      <c r="E44" s="21">
        <v>900713</v>
      </c>
      <c r="F44" s="22">
        <v>900713</v>
      </c>
      <c r="G44" s="22">
        <v>6883</v>
      </c>
      <c r="H44" s="22">
        <v>6058</v>
      </c>
      <c r="I44" s="22">
        <v>5876</v>
      </c>
      <c r="J44" s="22">
        <v>18817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18817</v>
      </c>
      <c r="X44" s="22">
        <v>225177</v>
      </c>
      <c r="Y44" s="22">
        <v>-206360</v>
      </c>
      <c r="Z44" s="23">
        <v>-91.643462698232952</v>
      </c>
      <c r="AA44" s="20">
        <v>900713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107652662</v>
      </c>
      <c r="D47" s="29">
        <f t="shared" ref="D47:Y47" si="1">SUM(D34:D46)</f>
        <v>0</v>
      </c>
      <c r="E47" s="30">
        <f t="shared" si="1"/>
        <v>121419163</v>
      </c>
      <c r="F47" s="31">
        <f t="shared" si="1"/>
        <v>121419163</v>
      </c>
      <c r="G47" s="31">
        <f t="shared" si="1"/>
        <v>6845998</v>
      </c>
      <c r="H47" s="31">
        <f t="shared" si="1"/>
        <v>13862885</v>
      </c>
      <c r="I47" s="31">
        <f t="shared" si="1"/>
        <v>11706075</v>
      </c>
      <c r="J47" s="31">
        <f t="shared" si="1"/>
        <v>32414958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32414958</v>
      </c>
      <c r="X47" s="31">
        <f t="shared" si="1"/>
        <v>30354786</v>
      </c>
      <c r="Y47" s="31">
        <f t="shared" si="1"/>
        <v>2060172</v>
      </c>
      <c r="Z47" s="32">
        <f>+IF(X47&lt;&gt;0,+(Y47/X47)*100,0)</f>
        <v>6.7869758660133535</v>
      </c>
      <c r="AA47" s="29">
        <f>SUM(AA34:AA46)</f>
        <v>121419163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5438765</v>
      </c>
      <c r="D48" s="39">
        <f t="shared" si="2"/>
        <v>0</v>
      </c>
      <c r="E48" s="40">
        <f t="shared" si="2"/>
        <v>-5545038</v>
      </c>
      <c r="F48" s="41">
        <f t="shared" si="2"/>
        <v>-5545038</v>
      </c>
      <c r="G48" s="41">
        <f t="shared" si="2"/>
        <v>5801163</v>
      </c>
      <c r="H48" s="41">
        <f t="shared" si="2"/>
        <v>-870816</v>
      </c>
      <c r="I48" s="41">
        <f t="shared" si="2"/>
        <v>-2035670</v>
      </c>
      <c r="J48" s="41">
        <f t="shared" si="2"/>
        <v>2894677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2894677</v>
      </c>
      <c r="X48" s="41">
        <f t="shared" si="2"/>
        <v>823590</v>
      </c>
      <c r="Y48" s="41">
        <f t="shared" si="2"/>
        <v>2071087</v>
      </c>
      <c r="Z48" s="42">
        <f>+IF(X48&lt;&gt;0,+(Y48/X48)*100,0)</f>
        <v>251.47063466044997</v>
      </c>
      <c r="AA48" s="39">
        <f>+AA32-AA47</f>
        <v>-5545038</v>
      </c>
    </row>
    <row r="49" spans="1:27" x14ac:dyDescent="0.25">
      <c r="A49" s="43" t="s">
        <v>74</v>
      </c>
      <c r="B49" s="15" t="s">
        <v>32</v>
      </c>
      <c r="C49" s="20">
        <v>17795840</v>
      </c>
      <c r="D49" s="20"/>
      <c r="E49" s="21">
        <v>33040870</v>
      </c>
      <c r="F49" s="22">
        <v>33040870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4052966</v>
      </c>
      <c r="Y49" s="22">
        <v>-4052966</v>
      </c>
      <c r="Z49" s="23">
        <v>-100</v>
      </c>
      <c r="AA49" s="20">
        <v>33040870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23234605</v>
      </c>
      <c r="D51" s="48">
        <f t="shared" si="3"/>
        <v>0</v>
      </c>
      <c r="E51" s="49">
        <f t="shared" si="3"/>
        <v>27495832</v>
      </c>
      <c r="F51" s="50">
        <f t="shared" si="3"/>
        <v>27495832</v>
      </c>
      <c r="G51" s="50">
        <f t="shared" si="3"/>
        <v>5801163</v>
      </c>
      <c r="H51" s="50">
        <f t="shared" si="3"/>
        <v>-870816</v>
      </c>
      <c r="I51" s="50">
        <f t="shared" si="3"/>
        <v>-2035670</v>
      </c>
      <c r="J51" s="50">
        <f t="shared" si="3"/>
        <v>2894677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2894677</v>
      </c>
      <c r="X51" s="50">
        <f t="shared" si="3"/>
        <v>4876556</v>
      </c>
      <c r="Y51" s="50">
        <f t="shared" si="3"/>
        <v>-1981879</v>
      </c>
      <c r="Z51" s="51">
        <f>+IF(X51&lt;&gt;0,+(Y51/X51)*100,0)</f>
        <v>-40.640956445491447</v>
      </c>
      <c r="AA51" s="48">
        <f>SUM(AA48:AA50)</f>
        <v>27495832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23234605</v>
      </c>
      <c r="D53" s="54">
        <f>+D51-D52</f>
        <v>0</v>
      </c>
      <c r="E53" s="55">
        <f t="shared" si="4"/>
        <v>27495832</v>
      </c>
      <c r="F53" s="56">
        <f t="shared" si="4"/>
        <v>27495832</v>
      </c>
      <c r="G53" s="56">
        <f t="shared" si="4"/>
        <v>5801163</v>
      </c>
      <c r="H53" s="56">
        <f t="shared" si="4"/>
        <v>-870816</v>
      </c>
      <c r="I53" s="56">
        <f t="shared" si="4"/>
        <v>-2035670</v>
      </c>
      <c r="J53" s="56">
        <f t="shared" si="4"/>
        <v>2894677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2894677</v>
      </c>
      <c r="X53" s="56">
        <f t="shared" si="4"/>
        <v>4876556</v>
      </c>
      <c r="Y53" s="56">
        <f t="shared" si="4"/>
        <v>-1981879</v>
      </c>
      <c r="Z53" s="57">
        <f>+IF(X53&lt;&gt;0,+(Y53/X53)*100,0)</f>
        <v>-40.640956445491447</v>
      </c>
      <c r="AA53" s="54">
        <f>+AA51-AA52</f>
        <v>27495832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23234605</v>
      </c>
      <c r="D56" s="48">
        <f>SUM(D53:D55)</f>
        <v>0</v>
      </c>
      <c r="E56" s="49">
        <f t="shared" si="5"/>
        <v>27495832</v>
      </c>
      <c r="F56" s="50">
        <f t="shared" si="5"/>
        <v>27495832</v>
      </c>
      <c r="G56" s="50">
        <f t="shared" si="5"/>
        <v>5801163</v>
      </c>
      <c r="H56" s="50">
        <f t="shared" si="5"/>
        <v>-870816</v>
      </c>
      <c r="I56" s="50">
        <f t="shared" si="5"/>
        <v>-2035670</v>
      </c>
      <c r="J56" s="50">
        <f t="shared" si="5"/>
        <v>2894677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2894677</v>
      </c>
      <c r="X56" s="50">
        <f t="shared" si="5"/>
        <v>4876556</v>
      </c>
      <c r="Y56" s="50">
        <f t="shared" si="5"/>
        <v>-1981879</v>
      </c>
      <c r="Z56" s="51">
        <f>+IF(X56&lt;&gt;0,+(Y56/X56)*100,0)</f>
        <v>-40.640956445491447</v>
      </c>
      <c r="AA56" s="48">
        <f>SUM(AA53:AA55)</f>
        <v>27495832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23234605</v>
      </c>
      <c r="D59" s="65">
        <f>SUM(D56:D58)</f>
        <v>0</v>
      </c>
      <c r="E59" s="66">
        <f t="shared" si="6"/>
        <v>27495832</v>
      </c>
      <c r="F59" s="67">
        <f t="shared" si="6"/>
        <v>27495832</v>
      </c>
      <c r="G59" s="67">
        <f t="shared" si="6"/>
        <v>5801163</v>
      </c>
      <c r="H59" s="67">
        <f t="shared" si="6"/>
        <v>-870816</v>
      </c>
      <c r="I59" s="67">
        <f t="shared" si="6"/>
        <v>-2035670</v>
      </c>
      <c r="J59" s="67">
        <f t="shared" si="6"/>
        <v>2894677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2894677</v>
      </c>
      <c r="X59" s="67">
        <f t="shared" si="6"/>
        <v>4876556</v>
      </c>
      <c r="Y59" s="67">
        <f t="shared" si="6"/>
        <v>-1981879</v>
      </c>
      <c r="Z59" s="68">
        <f>+IF(X59&lt;&gt;0,+(Y59/X59)*100,0)</f>
        <v>-40.640956445491447</v>
      </c>
      <c r="AA59" s="65">
        <f>SUM(AA56:AA58)</f>
        <v>27495832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135158162</v>
      </c>
      <c r="D6" s="20"/>
      <c r="E6" s="21">
        <v>168205528</v>
      </c>
      <c r="F6" s="22">
        <v>168205528</v>
      </c>
      <c r="G6" s="22">
        <v>13193931</v>
      </c>
      <c r="H6" s="22">
        <v>15848042</v>
      </c>
      <c r="I6" s="22">
        <v>12283041</v>
      </c>
      <c r="J6" s="22">
        <v>41325014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41325014</v>
      </c>
      <c r="X6" s="22">
        <v>42098365</v>
      </c>
      <c r="Y6" s="22">
        <v>-773351</v>
      </c>
      <c r="Z6" s="23">
        <v>-1.8370095845765031</v>
      </c>
      <c r="AA6" s="20">
        <v>168205528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27583</v>
      </c>
      <c r="H13" s="22">
        <v>24977</v>
      </c>
      <c r="I13" s="22">
        <v>29276</v>
      </c>
      <c r="J13" s="22">
        <v>81836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81836</v>
      </c>
      <c r="X13" s="22"/>
      <c r="Y13" s="22">
        <v>81836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544190</v>
      </c>
      <c r="D19" s="20"/>
      <c r="E19" s="21">
        <v>496000</v>
      </c>
      <c r="F19" s="22">
        <v>496000</v>
      </c>
      <c r="G19" s="22">
        <v>11565</v>
      </c>
      <c r="H19" s="22">
        <v>33892</v>
      </c>
      <c r="I19" s="22">
        <v>1395</v>
      </c>
      <c r="J19" s="22">
        <v>46852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46852</v>
      </c>
      <c r="X19" s="22">
        <v>150251</v>
      </c>
      <c r="Y19" s="22">
        <v>-103399</v>
      </c>
      <c r="Z19" s="23">
        <v>-68.817512029870016</v>
      </c>
      <c r="AA19" s="20">
        <v>496000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6830</v>
      </c>
      <c r="D23" s="20"/>
      <c r="E23" s="21">
        <v>100000</v>
      </c>
      <c r="F23" s="22">
        <v>100000</v>
      </c>
      <c r="G23" s="22"/>
      <c r="H23" s="22"/>
      <c r="I23" s="22">
        <v>3913</v>
      </c>
      <c r="J23" s="22">
        <v>3913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3913</v>
      </c>
      <c r="X23" s="22">
        <v>47338</v>
      </c>
      <c r="Y23" s="22">
        <v>-43425</v>
      </c>
      <c r="Z23" s="23">
        <v>-91.733913557818241</v>
      </c>
      <c r="AA23" s="20">
        <v>100000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1571102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299374</v>
      </c>
      <c r="H28" s="22">
        <v>293920</v>
      </c>
      <c r="I28" s="22">
        <v>293065</v>
      </c>
      <c r="J28" s="22">
        <v>886359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886359</v>
      </c>
      <c r="X28" s="22"/>
      <c r="Y28" s="22">
        <v>886359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137280284</v>
      </c>
      <c r="D32" s="29">
        <f t="shared" ref="D32:Y32" si="0">SUM(D6:D31)</f>
        <v>0</v>
      </c>
      <c r="E32" s="30">
        <f t="shared" si="0"/>
        <v>168801528</v>
      </c>
      <c r="F32" s="31">
        <f t="shared" si="0"/>
        <v>168801528</v>
      </c>
      <c r="G32" s="31">
        <f t="shared" si="0"/>
        <v>13532453</v>
      </c>
      <c r="H32" s="31">
        <f t="shared" si="0"/>
        <v>16200831</v>
      </c>
      <c r="I32" s="31">
        <f t="shared" si="0"/>
        <v>12610690</v>
      </c>
      <c r="J32" s="31">
        <f t="shared" si="0"/>
        <v>42343974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42343974</v>
      </c>
      <c r="X32" s="31">
        <f t="shared" si="0"/>
        <v>42295954</v>
      </c>
      <c r="Y32" s="31">
        <f t="shared" si="0"/>
        <v>48020</v>
      </c>
      <c r="Z32" s="32">
        <f>+IF(X32&lt;&gt;0,+(Y32/X32)*100,0)</f>
        <v>0.11353331810413829</v>
      </c>
      <c r="AA32" s="29">
        <f>SUM(AA6:AA31)</f>
        <v>168801528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10121671</v>
      </c>
      <c r="D34" s="20"/>
      <c r="E34" s="21">
        <v>11537736</v>
      </c>
      <c r="F34" s="22">
        <v>11537736</v>
      </c>
      <c r="G34" s="22">
        <v>561710</v>
      </c>
      <c r="H34" s="22">
        <v>721180</v>
      </c>
      <c r="I34" s="22">
        <v>732106</v>
      </c>
      <c r="J34" s="22">
        <v>2014996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2014996</v>
      </c>
      <c r="X34" s="22">
        <v>2533257</v>
      </c>
      <c r="Y34" s="22">
        <v>-518261</v>
      </c>
      <c r="Z34" s="23">
        <v>-20.458287493136307</v>
      </c>
      <c r="AA34" s="20">
        <v>11537736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118609439</v>
      </c>
      <c r="D36" s="20"/>
      <c r="E36" s="21">
        <v>129216000</v>
      </c>
      <c r="F36" s="22">
        <v>129216000</v>
      </c>
      <c r="G36" s="22">
        <v>17388</v>
      </c>
      <c r="H36" s="22">
        <v>16819188</v>
      </c>
      <c r="I36" s="22">
        <v>17144165</v>
      </c>
      <c r="J36" s="22">
        <v>33980741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33980741</v>
      </c>
      <c r="X36" s="22">
        <v>34880231</v>
      </c>
      <c r="Y36" s="22">
        <v>-899490</v>
      </c>
      <c r="Z36" s="23">
        <v>-2.5787959947856995</v>
      </c>
      <c r="AA36" s="20">
        <v>129216000</v>
      </c>
    </row>
    <row r="37" spans="1:27" x14ac:dyDescent="0.25">
      <c r="A37" s="19" t="s">
        <v>63</v>
      </c>
      <c r="B37" s="15" t="s">
        <v>32</v>
      </c>
      <c r="C37" s="20">
        <v>1116243</v>
      </c>
      <c r="D37" s="20"/>
      <c r="E37" s="21">
        <v>2104000</v>
      </c>
      <c r="F37" s="22">
        <v>2104000</v>
      </c>
      <c r="G37" s="22"/>
      <c r="H37" s="22">
        <v>32133</v>
      </c>
      <c r="I37" s="22">
        <v>136219</v>
      </c>
      <c r="J37" s="22">
        <v>168352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168352</v>
      </c>
      <c r="X37" s="22">
        <v>311993</v>
      </c>
      <c r="Y37" s="22">
        <v>-143641</v>
      </c>
      <c r="Z37" s="23">
        <v>-46.039814995849262</v>
      </c>
      <c r="AA37" s="20">
        <v>2104000</v>
      </c>
    </row>
    <row r="38" spans="1:27" x14ac:dyDescent="0.25">
      <c r="A38" s="19" t="s">
        <v>64</v>
      </c>
      <c r="B38" s="15" t="s">
        <v>32</v>
      </c>
      <c r="C38" s="20">
        <v>405202</v>
      </c>
      <c r="D38" s="20"/>
      <c r="E38" s="21">
        <v>3758000</v>
      </c>
      <c r="F38" s="22">
        <v>3758000</v>
      </c>
      <c r="G38" s="22">
        <v>313167</v>
      </c>
      <c r="H38" s="22">
        <v>313167</v>
      </c>
      <c r="I38" s="22">
        <v>313167</v>
      </c>
      <c r="J38" s="22">
        <v>939501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939501</v>
      </c>
      <c r="X38" s="22">
        <v>939501</v>
      </c>
      <c r="Y38" s="22"/>
      <c r="Z38" s="23"/>
      <c r="AA38" s="20">
        <v>3758000</v>
      </c>
    </row>
    <row r="39" spans="1:27" x14ac:dyDescent="0.25">
      <c r="A39" s="19" t="s">
        <v>65</v>
      </c>
      <c r="B39" s="15" t="s">
        <v>32</v>
      </c>
      <c r="C39" s="20">
        <v>2335453</v>
      </c>
      <c r="D39" s="20"/>
      <c r="E39" s="21">
        <v>2833000</v>
      </c>
      <c r="F39" s="22">
        <v>2833000</v>
      </c>
      <c r="G39" s="22">
        <v>236083</v>
      </c>
      <c r="H39" s="22">
        <v>236083</v>
      </c>
      <c r="I39" s="22">
        <v>236083</v>
      </c>
      <c r="J39" s="22">
        <v>708249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708249</v>
      </c>
      <c r="X39" s="22">
        <v>708249</v>
      </c>
      <c r="Y39" s="22"/>
      <c r="Z39" s="23"/>
      <c r="AA39" s="20">
        <v>2833000</v>
      </c>
    </row>
    <row r="40" spans="1:27" x14ac:dyDescent="0.25">
      <c r="A40" s="19" t="s">
        <v>40</v>
      </c>
      <c r="B40" s="15" t="s">
        <v>32</v>
      </c>
      <c r="C40" s="20">
        <v>1201169</v>
      </c>
      <c r="D40" s="20"/>
      <c r="E40" s="21">
        <v>1518500</v>
      </c>
      <c r="F40" s="22">
        <v>1518500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1518500</v>
      </c>
    </row>
    <row r="41" spans="1:27" x14ac:dyDescent="0.25">
      <c r="A41" s="19" t="s">
        <v>66</v>
      </c>
      <c r="B41" s="15" t="s">
        <v>32</v>
      </c>
      <c r="C41" s="20">
        <v>1110196</v>
      </c>
      <c r="D41" s="20"/>
      <c r="E41" s="21">
        <v>2223000</v>
      </c>
      <c r="F41" s="22">
        <v>2223000</v>
      </c>
      <c r="G41" s="22">
        <v>3513</v>
      </c>
      <c r="H41" s="22">
        <v>31206</v>
      </c>
      <c r="I41" s="22">
        <v>183298</v>
      </c>
      <c r="J41" s="22">
        <v>218017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218017</v>
      </c>
      <c r="X41" s="22">
        <v>390091</v>
      </c>
      <c r="Y41" s="22">
        <v>-172074</v>
      </c>
      <c r="Z41" s="23">
        <v>-44.111245837509713</v>
      </c>
      <c r="AA41" s="20">
        <v>2223000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2986834</v>
      </c>
      <c r="D44" s="20"/>
      <c r="E44" s="21">
        <v>5537000</v>
      </c>
      <c r="F44" s="22">
        <v>5537000</v>
      </c>
      <c r="G44" s="22">
        <v>9764</v>
      </c>
      <c r="H44" s="22">
        <v>351403</v>
      </c>
      <c r="I44" s="22">
        <v>300497</v>
      </c>
      <c r="J44" s="22">
        <v>661664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661664</v>
      </c>
      <c r="X44" s="22">
        <v>1261982</v>
      </c>
      <c r="Y44" s="22">
        <v>-600318</v>
      </c>
      <c r="Z44" s="23">
        <v>-47.569458201464052</v>
      </c>
      <c r="AA44" s="20">
        <v>5537000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137886207</v>
      </c>
      <c r="D47" s="29">
        <f t="shared" ref="D47:Y47" si="1">SUM(D34:D46)</f>
        <v>0</v>
      </c>
      <c r="E47" s="30">
        <f t="shared" si="1"/>
        <v>158727236</v>
      </c>
      <c r="F47" s="31">
        <f t="shared" si="1"/>
        <v>158727236</v>
      </c>
      <c r="G47" s="31">
        <f t="shared" si="1"/>
        <v>1141625</v>
      </c>
      <c r="H47" s="31">
        <f t="shared" si="1"/>
        <v>18504360</v>
      </c>
      <c r="I47" s="31">
        <f t="shared" si="1"/>
        <v>19045535</v>
      </c>
      <c r="J47" s="31">
        <f t="shared" si="1"/>
        <v>38691520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38691520</v>
      </c>
      <c r="X47" s="31">
        <f t="shared" si="1"/>
        <v>41025304</v>
      </c>
      <c r="Y47" s="31">
        <f t="shared" si="1"/>
        <v>-2333784</v>
      </c>
      <c r="Z47" s="32">
        <f>+IF(X47&lt;&gt;0,+(Y47/X47)*100,0)</f>
        <v>-5.6886452322205825</v>
      </c>
      <c r="AA47" s="29">
        <f>SUM(AA34:AA46)</f>
        <v>158727236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-605923</v>
      </c>
      <c r="D48" s="39">
        <f t="shared" si="2"/>
        <v>0</v>
      </c>
      <c r="E48" s="40">
        <f t="shared" si="2"/>
        <v>10074292</v>
      </c>
      <c r="F48" s="41">
        <f t="shared" si="2"/>
        <v>10074292</v>
      </c>
      <c r="G48" s="41">
        <f t="shared" si="2"/>
        <v>12390828</v>
      </c>
      <c r="H48" s="41">
        <f t="shared" si="2"/>
        <v>-2303529</v>
      </c>
      <c r="I48" s="41">
        <f t="shared" si="2"/>
        <v>-6434845</v>
      </c>
      <c r="J48" s="41">
        <f t="shared" si="2"/>
        <v>3652454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3652454</v>
      </c>
      <c r="X48" s="41">
        <f t="shared" si="2"/>
        <v>1270650</v>
      </c>
      <c r="Y48" s="41">
        <f t="shared" si="2"/>
        <v>2381804</v>
      </c>
      <c r="Z48" s="42">
        <f>+IF(X48&lt;&gt;0,+(Y48/X48)*100,0)</f>
        <v>187.44768425608939</v>
      </c>
      <c r="AA48" s="39">
        <f>+AA32-AA47</f>
        <v>10074292</v>
      </c>
    </row>
    <row r="49" spans="1:27" x14ac:dyDescent="0.25">
      <c r="A49" s="43" t="s">
        <v>74</v>
      </c>
      <c r="B49" s="15" t="s">
        <v>32</v>
      </c>
      <c r="C49" s="20">
        <v>2719206</v>
      </c>
      <c r="D49" s="20"/>
      <c r="E49" s="21"/>
      <c r="F49" s="22">
        <v>881000</v>
      </c>
      <c r="G49" s="22"/>
      <c r="H49" s="22"/>
      <c r="I49" s="22">
        <v>306288</v>
      </c>
      <c r="J49" s="22">
        <v>306288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306288</v>
      </c>
      <c r="X49" s="22">
        <v>160182</v>
      </c>
      <c r="Y49" s="22">
        <v>146106</v>
      </c>
      <c r="Z49" s="23">
        <v>91.212495786043377</v>
      </c>
      <c r="AA49" s="20">
        <v>881000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2113283</v>
      </c>
      <c r="D51" s="48">
        <f t="shared" si="3"/>
        <v>0</v>
      </c>
      <c r="E51" s="49">
        <f t="shared" si="3"/>
        <v>10074292</v>
      </c>
      <c r="F51" s="50">
        <f t="shared" si="3"/>
        <v>10955292</v>
      </c>
      <c r="G51" s="50">
        <f t="shared" si="3"/>
        <v>12390828</v>
      </c>
      <c r="H51" s="50">
        <f t="shared" si="3"/>
        <v>-2303529</v>
      </c>
      <c r="I51" s="50">
        <f t="shared" si="3"/>
        <v>-6128557</v>
      </c>
      <c r="J51" s="50">
        <f t="shared" si="3"/>
        <v>3958742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3958742</v>
      </c>
      <c r="X51" s="50">
        <f t="shared" si="3"/>
        <v>1430832</v>
      </c>
      <c r="Y51" s="50">
        <f t="shared" si="3"/>
        <v>2527910</v>
      </c>
      <c r="Z51" s="51">
        <f>+IF(X51&lt;&gt;0,+(Y51/X51)*100,0)</f>
        <v>176.67413085533451</v>
      </c>
      <c r="AA51" s="48">
        <f>SUM(AA48:AA50)</f>
        <v>10955292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2113283</v>
      </c>
      <c r="D53" s="54">
        <f>+D51-D52</f>
        <v>0</v>
      </c>
      <c r="E53" s="55">
        <f t="shared" si="4"/>
        <v>10074292</v>
      </c>
      <c r="F53" s="56">
        <f t="shared" si="4"/>
        <v>10955292</v>
      </c>
      <c r="G53" s="56">
        <f t="shared" si="4"/>
        <v>12390828</v>
      </c>
      <c r="H53" s="56">
        <f t="shared" si="4"/>
        <v>-2303529</v>
      </c>
      <c r="I53" s="56">
        <f t="shared" si="4"/>
        <v>-6128557</v>
      </c>
      <c r="J53" s="56">
        <f t="shared" si="4"/>
        <v>3958742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3958742</v>
      </c>
      <c r="X53" s="56">
        <f t="shared" si="4"/>
        <v>1430832</v>
      </c>
      <c r="Y53" s="56">
        <f t="shared" si="4"/>
        <v>2527910</v>
      </c>
      <c r="Z53" s="57">
        <f>+IF(X53&lt;&gt;0,+(Y53/X53)*100,0)</f>
        <v>176.67413085533451</v>
      </c>
      <c r="AA53" s="54">
        <f>+AA51-AA52</f>
        <v>10955292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2113283</v>
      </c>
      <c r="D56" s="48">
        <f>SUM(D53:D55)</f>
        <v>0</v>
      </c>
      <c r="E56" s="49">
        <f t="shared" si="5"/>
        <v>10074292</v>
      </c>
      <c r="F56" s="50">
        <f t="shared" si="5"/>
        <v>10955292</v>
      </c>
      <c r="G56" s="50">
        <f t="shared" si="5"/>
        <v>12390828</v>
      </c>
      <c r="H56" s="50">
        <f t="shared" si="5"/>
        <v>-2303529</v>
      </c>
      <c r="I56" s="50">
        <f t="shared" si="5"/>
        <v>-6128557</v>
      </c>
      <c r="J56" s="50">
        <f t="shared" si="5"/>
        <v>3958742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3958742</v>
      </c>
      <c r="X56" s="50">
        <f t="shared" si="5"/>
        <v>1430832</v>
      </c>
      <c r="Y56" s="50">
        <f t="shared" si="5"/>
        <v>2527910</v>
      </c>
      <c r="Z56" s="51">
        <f>+IF(X56&lt;&gt;0,+(Y56/X56)*100,0)</f>
        <v>176.67413085533451</v>
      </c>
      <c r="AA56" s="48">
        <f>SUM(AA53:AA55)</f>
        <v>10955292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2113283</v>
      </c>
      <c r="D59" s="65">
        <f>SUM(D56:D58)</f>
        <v>0</v>
      </c>
      <c r="E59" s="66">
        <f t="shared" si="6"/>
        <v>10074292</v>
      </c>
      <c r="F59" s="67">
        <f t="shared" si="6"/>
        <v>10955292</v>
      </c>
      <c r="G59" s="67">
        <f t="shared" si="6"/>
        <v>12390828</v>
      </c>
      <c r="H59" s="67">
        <f t="shared" si="6"/>
        <v>-2303529</v>
      </c>
      <c r="I59" s="67">
        <f t="shared" si="6"/>
        <v>-6128557</v>
      </c>
      <c r="J59" s="67">
        <f t="shared" si="6"/>
        <v>3958742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3958742</v>
      </c>
      <c r="X59" s="67">
        <f t="shared" si="6"/>
        <v>1430832</v>
      </c>
      <c r="Y59" s="67">
        <f t="shared" si="6"/>
        <v>2527910</v>
      </c>
      <c r="Z59" s="68">
        <f>+IF(X59&lt;&gt;0,+(Y59/X59)*100,0)</f>
        <v>176.67413085533451</v>
      </c>
      <c r="AA59" s="65">
        <f>SUM(AA56:AA58)</f>
        <v>10955292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411906879</v>
      </c>
      <c r="D6" s="20"/>
      <c r="E6" s="21">
        <v>523045808</v>
      </c>
      <c r="F6" s="22">
        <v>523045808</v>
      </c>
      <c r="G6" s="22">
        <v>26814927</v>
      </c>
      <c r="H6" s="22">
        <v>41404908</v>
      </c>
      <c r="I6" s="22">
        <v>40583925</v>
      </c>
      <c r="J6" s="22">
        <v>108803760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108803760</v>
      </c>
      <c r="X6" s="22">
        <v>121485145</v>
      </c>
      <c r="Y6" s="22">
        <v>-12681385</v>
      </c>
      <c r="Z6" s="23">
        <v>-10.438630171614809</v>
      </c>
      <c r="AA6" s="20">
        <v>523045808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713693</v>
      </c>
      <c r="D13" s="20"/>
      <c r="E13" s="21">
        <v>751071</v>
      </c>
      <c r="F13" s="22">
        <v>751071</v>
      </c>
      <c r="G13" s="22">
        <v>61708</v>
      </c>
      <c r="H13" s="22">
        <v>69883</v>
      </c>
      <c r="I13" s="22">
        <v>62685</v>
      </c>
      <c r="J13" s="22">
        <v>194276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194276</v>
      </c>
      <c r="X13" s="22">
        <v>166754</v>
      </c>
      <c r="Y13" s="22">
        <v>27522</v>
      </c>
      <c r="Z13" s="23">
        <v>16.504551614953762</v>
      </c>
      <c r="AA13" s="20">
        <v>751071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1670899</v>
      </c>
      <c r="D19" s="20"/>
      <c r="E19" s="21">
        <v>490987</v>
      </c>
      <c r="F19" s="22">
        <v>490987</v>
      </c>
      <c r="G19" s="22">
        <v>350143</v>
      </c>
      <c r="H19" s="22">
        <v>369996</v>
      </c>
      <c r="I19" s="22">
        <v>15414</v>
      </c>
      <c r="J19" s="22">
        <v>735553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735553</v>
      </c>
      <c r="X19" s="22">
        <v>79066</v>
      </c>
      <c r="Y19" s="22">
        <v>656487</v>
      </c>
      <c r="Z19" s="23">
        <v>830.30253206182181</v>
      </c>
      <c r="AA19" s="20">
        <v>490987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12739279</v>
      </c>
      <c r="D25" s="20"/>
      <c r="E25" s="21">
        <v>13892531</v>
      </c>
      <c r="F25" s="22">
        <v>13892531</v>
      </c>
      <c r="G25" s="22">
        <v>5033572</v>
      </c>
      <c r="H25" s="22"/>
      <c r="I25" s="22">
        <v>755036</v>
      </c>
      <c r="J25" s="22">
        <v>5788608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5788608</v>
      </c>
      <c r="X25" s="22">
        <v>3473133</v>
      </c>
      <c r="Y25" s="22">
        <v>2315475</v>
      </c>
      <c r="Z25" s="23">
        <v>66.668192666390837</v>
      </c>
      <c r="AA25" s="20">
        <v>13892531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1623840</v>
      </c>
      <c r="F28" s="22">
        <v>1623840</v>
      </c>
      <c r="G28" s="22">
        <v>182607</v>
      </c>
      <c r="H28" s="22">
        <v>113256</v>
      </c>
      <c r="I28" s="22">
        <v>115022</v>
      </c>
      <c r="J28" s="22">
        <v>410885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410885</v>
      </c>
      <c r="X28" s="22">
        <v>376978</v>
      </c>
      <c r="Y28" s="22">
        <v>33907</v>
      </c>
      <c r="Z28" s="23">
        <v>8.9944240777976425</v>
      </c>
      <c r="AA28" s="20">
        <v>1623840</v>
      </c>
    </row>
    <row r="29" spans="1:27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1789084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429190886</v>
      </c>
      <c r="D32" s="29">
        <f t="shared" ref="D32:Y32" si="0">SUM(D6:D31)</f>
        <v>0</v>
      </c>
      <c r="E32" s="30">
        <f t="shared" si="0"/>
        <v>539804237</v>
      </c>
      <c r="F32" s="31">
        <f t="shared" si="0"/>
        <v>539804237</v>
      </c>
      <c r="G32" s="31">
        <f t="shared" si="0"/>
        <v>32442957</v>
      </c>
      <c r="H32" s="31">
        <f t="shared" si="0"/>
        <v>41958043</v>
      </c>
      <c r="I32" s="31">
        <f t="shared" si="0"/>
        <v>41532082</v>
      </c>
      <c r="J32" s="31">
        <f t="shared" si="0"/>
        <v>115933082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115933082</v>
      </c>
      <c r="X32" s="31">
        <f t="shared" si="0"/>
        <v>125581076</v>
      </c>
      <c r="Y32" s="31">
        <f t="shared" si="0"/>
        <v>-9647994</v>
      </c>
      <c r="Z32" s="32">
        <f>+IF(X32&lt;&gt;0,+(Y32/X32)*100,0)</f>
        <v>-7.682681425663211</v>
      </c>
      <c r="AA32" s="29">
        <f>SUM(AA6:AA31)</f>
        <v>539804237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30074518</v>
      </c>
      <c r="D34" s="20"/>
      <c r="E34" s="21">
        <v>35687765</v>
      </c>
      <c r="F34" s="22">
        <v>35687765</v>
      </c>
      <c r="G34" s="22">
        <v>2641127</v>
      </c>
      <c r="H34" s="22">
        <v>2707112</v>
      </c>
      <c r="I34" s="22">
        <v>2665897</v>
      </c>
      <c r="J34" s="22">
        <v>8014136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8014136</v>
      </c>
      <c r="X34" s="22">
        <v>8939541</v>
      </c>
      <c r="Y34" s="22">
        <v>-925405</v>
      </c>
      <c r="Z34" s="23">
        <v>-10.351817839417036</v>
      </c>
      <c r="AA34" s="20">
        <v>35687765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340942124</v>
      </c>
      <c r="D36" s="20"/>
      <c r="E36" s="21">
        <v>430699500</v>
      </c>
      <c r="F36" s="22">
        <v>430699500</v>
      </c>
      <c r="G36" s="22"/>
      <c r="H36" s="22">
        <v>52224097</v>
      </c>
      <c r="I36" s="22">
        <v>51704739</v>
      </c>
      <c r="J36" s="22">
        <v>103928836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103928836</v>
      </c>
      <c r="X36" s="22">
        <v>107674875</v>
      </c>
      <c r="Y36" s="22">
        <v>-3746039</v>
      </c>
      <c r="Z36" s="23">
        <v>-3.4790279533642368</v>
      </c>
      <c r="AA36" s="20">
        <v>430699500</v>
      </c>
    </row>
    <row r="37" spans="1:27" x14ac:dyDescent="0.25">
      <c r="A37" s="19" t="s">
        <v>63</v>
      </c>
      <c r="B37" s="15" t="s">
        <v>32</v>
      </c>
      <c r="C37" s="20">
        <v>7239709</v>
      </c>
      <c r="D37" s="20"/>
      <c r="E37" s="21">
        <v>7479262</v>
      </c>
      <c r="F37" s="22">
        <v>7479262</v>
      </c>
      <c r="G37" s="22">
        <v>615636</v>
      </c>
      <c r="H37" s="22">
        <v>632299</v>
      </c>
      <c r="I37" s="22">
        <v>651503</v>
      </c>
      <c r="J37" s="22">
        <v>1899438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1899438</v>
      </c>
      <c r="X37" s="22">
        <v>1661743</v>
      </c>
      <c r="Y37" s="22">
        <v>237695</v>
      </c>
      <c r="Z37" s="23">
        <v>14.303956749027979</v>
      </c>
      <c r="AA37" s="20">
        <v>7479262</v>
      </c>
    </row>
    <row r="38" spans="1:27" x14ac:dyDescent="0.25">
      <c r="A38" s="19" t="s">
        <v>64</v>
      </c>
      <c r="B38" s="15" t="s">
        <v>32</v>
      </c>
      <c r="C38" s="20">
        <v>1188278</v>
      </c>
      <c r="D38" s="20"/>
      <c r="E38" s="21">
        <v>1297500</v>
      </c>
      <c r="F38" s="22">
        <v>1297500</v>
      </c>
      <c r="G38" s="22">
        <v>105992</v>
      </c>
      <c r="H38" s="22">
        <v>34489</v>
      </c>
      <c r="I38" s="22">
        <v>105992</v>
      </c>
      <c r="J38" s="22">
        <v>246473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246473</v>
      </c>
      <c r="X38" s="22">
        <v>324375</v>
      </c>
      <c r="Y38" s="22">
        <v>-77902</v>
      </c>
      <c r="Z38" s="23">
        <v>-24.016030828516378</v>
      </c>
      <c r="AA38" s="20">
        <v>1297500</v>
      </c>
    </row>
    <row r="39" spans="1:27" x14ac:dyDescent="0.25">
      <c r="A39" s="19" t="s">
        <v>65</v>
      </c>
      <c r="B39" s="15" t="s">
        <v>32</v>
      </c>
      <c r="C39" s="20">
        <v>18930384</v>
      </c>
      <c r="D39" s="20"/>
      <c r="E39" s="21">
        <v>21577860</v>
      </c>
      <c r="F39" s="22">
        <v>21577860</v>
      </c>
      <c r="G39" s="22"/>
      <c r="H39" s="22"/>
      <c r="I39" s="22">
        <v>4624878</v>
      </c>
      <c r="J39" s="22">
        <v>4624878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4624878</v>
      </c>
      <c r="X39" s="22">
        <v>5394465</v>
      </c>
      <c r="Y39" s="22">
        <v>-769587</v>
      </c>
      <c r="Z39" s="23">
        <v>-14.266234000962097</v>
      </c>
      <c r="AA39" s="20">
        <v>21577860</v>
      </c>
    </row>
    <row r="40" spans="1:27" x14ac:dyDescent="0.25">
      <c r="A40" s="19" t="s">
        <v>40</v>
      </c>
      <c r="B40" s="15" t="s">
        <v>32</v>
      </c>
      <c r="C40" s="20">
        <v>3205915</v>
      </c>
      <c r="D40" s="20"/>
      <c r="E40" s="21">
        <v>2962080</v>
      </c>
      <c r="F40" s="22">
        <v>2962080</v>
      </c>
      <c r="G40" s="22">
        <v>245892</v>
      </c>
      <c r="H40" s="22">
        <v>245892</v>
      </c>
      <c r="I40" s="22">
        <v>245892</v>
      </c>
      <c r="J40" s="22">
        <v>737676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737676</v>
      </c>
      <c r="X40" s="22">
        <v>740520</v>
      </c>
      <c r="Y40" s="22">
        <v>-2844</v>
      </c>
      <c r="Z40" s="23">
        <v>-0.38405444822557122</v>
      </c>
      <c r="AA40" s="20">
        <v>2962080</v>
      </c>
    </row>
    <row r="41" spans="1:27" x14ac:dyDescent="0.25">
      <c r="A41" s="19" t="s">
        <v>66</v>
      </c>
      <c r="B41" s="15" t="s">
        <v>32</v>
      </c>
      <c r="C41" s="20">
        <v>7046927</v>
      </c>
      <c r="D41" s="20"/>
      <c r="E41" s="21">
        <v>6781786</v>
      </c>
      <c r="F41" s="22">
        <v>6781786</v>
      </c>
      <c r="G41" s="22"/>
      <c r="H41" s="22">
        <v>275896</v>
      </c>
      <c r="I41" s="22">
        <v>163121</v>
      </c>
      <c r="J41" s="22">
        <v>439017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439017</v>
      </c>
      <c r="X41" s="22">
        <v>1452913</v>
      </c>
      <c r="Y41" s="22">
        <v>-1013896</v>
      </c>
      <c r="Z41" s="23">
        <v>-69.783669084108951</v>
      </c>
      <c r="AA41" s="20">
        <v>6781786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353672</v>
      </c>
      <c r="D43" s="20"/>
      <c r="E43" s="21">
        <v>298116</v>
      </c>
      <c r="F43" s="22">
        <v>298116</v>
      </c>
      <c r="G43" s="22">
        <v>609</v>
      </c>
      <c r="H43" s="22">
        <v>-7815</v>
      </c>
      <c r="I43" s="22"/>
      <c r="J43" s="22">
        <v>-7206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-7206</v>
      </c>
      <c r="X43" s="22">
        <v>74529</v>
      </c>
      <c r="Y43" s="22">
        <v>-81735</v>
      </c>
      <c r="Z43" s="23">
        <v>-109.66871955882944</v>
      </c>
      <c r="AA43" s="20">
        <v>298116</v>
      </c>
    </row>
    <row r="44" spans="1:27" x14ac:dyDescent="0.25">
      <c r="A44" s="19" t="s">
        <v>69</v>
      </c>
      <c r="B44" s="15" t="s">
        <v>32</v>
      </c>
      <c r="C44" s="20">
        <v>5389652</v>
      </c>
      <c r="D44" s="20"/>
      <c r="E44" s="21">
        <v>7830132</v>
      </c>
      <c r="F44" s="22">
        <v>7830132</v>
      </c>
      <c r="G44" s="22">
        <v>50155</v>
      </c>
      <c r="H44" s="22">
        <v>685858</v>
      </c>
      <c r="I44" s="22">
        <v>202397</v>
      </c>
      <c r="J44" s="22">
        <v>938410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938410</v>
      </c>
      <c r="X44" s="22">
        <v>2036884</v>
      </c>
      <c r="Y44" s="22">
        <v>-1098474</v>
      </c>
      <c r="Z44" s="23">
        <v>-53.929138821847488</v>
      </c>
      <c r="AA44" s="20">
        <v>7830132</v>
      </c>
    </row>
    <row r="45" spans="1:27" x14ac:dyDescent="0.25">
      <c r="A45" s="19" t="s">
        <v>70</v>
      </c>
      <c r="B45" s="15" t="s">
        <v>32</v>
      </c>
      <c r="C45" s="20">
        <v>36881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2495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414410555</v>
      </c>
      <c r="D47" s="29">
        <f t="shared" ref="D47:Y47" si="1">SUM(D34:D46)</f>
        <v>0</v>
      </c>
      <c r="E47" s="30">
        <f t="shared" si="1"/>
        <v>514614001</v>
      </c>
      <c r="F47" s="31">
        <f t="shared" si="1"/>
        <v>514614001</v>
      </c>
      <c r="G47" s="31">
        <f t="shared" si="1"/>
        <v>3659411</v>
      </c>
      <c r="H47" s="31">
        <f t="shared" si="1"/>
        <v>56797828</v>
      </c>
      <c r="I47" s="31">
        <f t="shared" si="1"/>
        <v>60364419</v>
      </c>
      <c r="J47" s="31">
        <f t="shared" si="1"/>
        <v>120821658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120821658</v>
      </c>
      <c r="X47" s="31">
        <f t="shared" si="1"/>
        <v>128299845</v>
      </c>
      <c r="Y47" s="31">
        <f t="shared" si="1"/>
        <v>-7478187</v>
      </c>
      <c r="Z47" s="32">
        <f>+IF(X47&lt;&gt;0,+(Y47/X47)*100,0)</f>
        <v>-5.8286796839076462</v>
      </c>
      <c r="AA47" s="29">
        <f>SUM(AA34:AA46)</f>
        <v>514614001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14780331</v>
      </c>
      <c r="D48" s="39">
        <f t="shared" si="2"/>
        <v>0</v>
      </c>
      <c r="E48" s="40">
        <f t="shared" si="2"/>
        <v>25190236</v>
      </c>
      <c r="F48" s="41">
        <f t="shared" si="2"/>
        <v>25190236</v>
      </c>
      <c r="G48" s="41">
        <f t="shared" si="2"/>
        <v>28783546</v>
      </c>
      <c r="H48" s="41">
        <f t="shared" si="2"/>
        <v>-14839785</v>
      </c>
      <c r="I48" s="41">
        <f t="shared" si="2"/>
        <v>-18832337</v>
      </c>
      <c r="J48" s="41">
        <f t="shared" si="2"/>
        <v>-4888576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-4888576</v>
      </c>
      <c r="X48" s="41">
        <f t="shared" si="2"/>
        <v>-2718769</v>
      </c>
      <c r="Y48" s="41">
        <f t="shared" si="2"/>
        <v>-2169807</v>
      </c>
      <c r="Z48" s="42">
        <f>+IF(X48&lt;&gt;0,+(Y48/X48)*100,0)</f>
        <v>79.808435361739086</v>
      </c>
      <c r="AA48" s="39">
        <f>+AA32-AA47</f>
        <v>25190236</v>
      </c>
    </row>
    <row r="49" spans="1:27" x14ac:dyDescent="0.25">
      <c r="A49" s="43" t="s">
        <v>74</v>
      </c>
      <c r="B49" s="15" t="s">
        <v>32</v>
      </c>
      <c r="C49" s="20">
        <v>1127</v>
      </c>
      <c r="D49" s="20"/>
      <c r="E49" s="21">
        <v>19037341</v>
      </c>
      <c r="F49" s="22">
        <v>19157708</v>
      </c>
      <c r="G49" s="22"/>
      <c r="H49" s="22"/>
      <c r="I49" s="22">
        <v>73109</v>
      </c>
      <c r="J49" s="22">
        <v>73109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73109</v>
      </c>
      <c r="X49" s="22">
        <v>4594022</v>
      </c>
      <c r="Y49" s="22">
        <v>-4520913</v>
      </c>
      <c r="Z49" s="23">
        <v>-98.408605792484224</v>
      </c>
      <c r="AA49" s="20">
        <v>19157708</v>
      </c>
    </row>
    <row r="50" spans="1:27" x14ac:dyDescent="0.25">
      <c r="A50" s="43" t="s">
        <v>75</v>
      </c>
      <c r="B50" s="15" t="s">
        <v>32</v>
      </c>
      <c r="C50" s="44">
        <v>2999370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17780828</v>
      </c>
      <c r="D51" s="48">
        <f t="shared" si="3"/>
        <v>0</v>
      </c>
      <c r="E51" s="49">
        <f t="shared" si="3"/>
        <v>44227577</v>
      </c>
      <c r="F51" s="50">
        <f t="shared" si="3"/>
        <v>44347944</v>
      </c>
      <c r="G51" s="50">
        <f t="shared" si="3"/>
        <v>28783546</v>
      </c>
      <c r="H51" s="50">
        <f t="shared" si="3"/>
        <v>-14839785</v>
      </c>
      <c r="I51" s="50">
        <f t="shared" si="3"/>
        <v>-18759228</v>
      </c>
      <c r="J51" s="50">
        <f t="shared" si="3"/>
        <v>-4815467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-4815467</v>
      </c>
      <c r="X51" s="50">
        <f t="shared" si="3"/>
        <v>1875253</v>
      </c>
      <c r="Y51" s="50">
        <f t="shared" si="3"/>
        <v>-6690720</v>
      </c>
      <c r="Z51" s="51">
        <f>+IF(X51&lt;&gt;0,+(Y51/X51)*100,0)</f>
        <v>-356.79025710130844</v>
      </c>
      <c r="AA51" s="48">
        <f>SUM(AA48:AA50)</f>
        <v>44347944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17780828</v>
      </c>
      <c r="D53" s="54">
        <f>+D51-D52</f>
        <v>0</v>
      </c>
      <c r="E53" s="55">
        <f t="shared" si="4"/>
        <v>44227577</v>
      </c>
      <c r="F53" s="56">
        <f t="shared" si="4"/>
        <v>44347944</v>
      </c>
      <c r="G53" s="56">
        <f t="shared" si="4"/>
        <v>28783546</v>
      </c>
      <c r="H53" s="56">
        <f t="shared" si="4"/>
        <v>-14839785</v>
      </c>
      <c r="I53" s="56">
        <f t="shared" si="4"/>
        <v>-18759228</v>
      </c>
      <c r="J53" s="56">
        <f t="shared" si="4"/>
        <v>-4815467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-4815467</v>
      </c>
      <c r="X53" s="56">
        <f t="shared" si="4"/>
        <v>1875253</v>
      </c>
      <c r="Y53" s="56">
        <f t="shared" si="4"/>
        <v>-6690720</v>
      </c>
      <c r="Z53" s="57">
        <f>+IF(X53&lt;&gt;0,+(Y53/X53)*100,0)</f>
        <v>-356.79025710130844</v>
      </c>
      <c r="AA53" s="54">
        <f>+AA51-AA52</f>
        <v>44347944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17780828</v>
      </c>
      <c r="D56" s="48">
        <f>SUM(D53:D55)</f>
        <v>0</v>
      </c>
      <c r="E56" s="49">
        <f t="shared" si="5"/>
        <v>44227577</v>
      </c>
      <c r="F56" s="50">
        <f t="shared" si="5"/>
        <v>44347944</v>
      </c>
      <c r="G56" s="50">
        <f t="shared" si="5"/>
        <v>28783546</v>
      </c>
      <c r="H56" s="50">
        <f t="shared" si="5"/>
        <v>-14839785</v>
      </c>
      <c r="I56" s="50">
        <f t="shared" si="5"/>
        <v>-18759228</v>
      </c>
      <c r="J56" s="50">
        <f t="shared" si="5"/>
        <v>-4815467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-4815467</v>
      </c>
      <c r="X56" s="50">
        <f t="shared" si="5"/>
        <v>1875253</v>
      </c>
      <c r="Y56" s="50">
        <f t="shared" si="5"/>
        <v>-6690720</v>
      </c>
      <c r="Z56" s="51">
        <f>+IF(X56&lt;&gt;0,+(Y56/X56)*100,0)</f>
        <v>-356.79025710130844</v>
      </c>
      <c r="AA56" s="48">
        <f>SUM(AA53:AA55)</f>
        <v>44347944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17780828</v>
      </c>
      <c r="D59" s="65">
        <f>SUM(D56:D58)</f>
        <v>0</v>
      </c>
      <c r="E59" s="66">
        <f t="shared" si="6"/>
        <v>44227577</v>
      </c>
      <c r="F59" s="67">
        <f t="shared" si="6"/>
        <v>44347944</v>
      </c>
      <c r="G59" s="67">
        <f t="shared" si="6"/>
        <v>28783546</v>
      </c>
      <c r="H59" s="67">
        <f t="shared" si="6"/>
        <v>-14839785</v>
      </c>
      <c r="I59" s="67">
        <f t="shared" si="6"/>
        <v>-18759228</v>
      </c>
      <c r="J59" s="67">
        <f t="shared" si="6"/>
        <v>-4815467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-4815467</v>
      </c>
      <c r="X59" s="67">
        <f t="shared" si="6"/>
        <v>1875253</v>
      </c>
      <c r="Y59" s="67">
        <f t="shared" si="6"/>
        <v>-6690720</v>
      </c>
      <c r="Z59" s="68">
        <f>+IF(X59&lt;&gt;0,+(Y59/X59)*100,0)</f>
        <v>-356.79025710130844</v>
      </c>
      <c r="AA59" s="65">
        <f>SUM(AA56:AA58)</f>
        <v>44347944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361202041</v>
      </c>
      <c r="D6" s="20"/>
      <c r="E6" s="21">
        <v>421006894</v>
      </c>
      <c r="F6" s="22">
        <v>421006894</v>
      </c>
      <c r="G6" s="22">
        <v>35713452</v>
      </c>
      <c r="H6" s="22">
        <v>38232665</v>
      </c>
      <c r="I6" s="22">
        <v>38928781</v>
      </c>
      <c r="J6" s="22">
        <v>112874898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112874898</v>
      </c>
      <c r="X6" s="22">
        <v>122091988</v>
      </c>
      <c r="Y6" s="22">
        <v>-9217090</v>
      </c>
      <c r="Z6" s="23">
        <v>-7.5492996313566456</v>
      </c>
      <c r="AA6" s="20">
        <v>421006894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202746</v>
      </c>
      <c r="D19" s="20"/>
      <c r="E19" s="21">
        <v>240828</v>
      </c>
      <c r="F19" s="22">
        <v>240828</v>
      </c>
      <c r="G19" s="22">
        <v>20627</v>
      </c>
      <c r="H19" s="22">
        <v>55387</v>
      </c>
      <c r="I19" s="22">
        <v>26892</v>
      </c>
      <c r="J19" s="22">
        <v>102906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102906</v>
      </c>
      <c r="X19" s="22">
        <v>52903</v>
      </c>
      <c r="Y19" s="22">
        <v>50003</v>
      </c>
      <c r="Z19" s="23">
        <v>94.51826928529573</v>
      </c>
      <c r="AA19" s="20">
        <v>240828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56957</v>
      </c>
      <c r="D23" s="20"/>
      <c r="E23" s="21">
        <v>20000</v>
      </c>
      <c r="F23" s="22">
        <v>20000</v>
      </c>
      <c r="G23" s="22">
        <v>5487</v>
      </c>
      <c r="H23" s="22">
        <v>3539</v>
      </c>
      <c r="I23" s="22">
        <v>300</v>
      </c>
      <c r="J23" s="22">
        <v>9326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9326</v>
      </c>
      <c r="X23" s="22">
        <v>5001</v>
      </c>
      <c r="Y23" s="22">
        <v>4325</v>
      </c>
      <c r="Z23" s="23">
        <v>86.482703459308141</v>
      </c>
      <c r="AA23" s="20">
        <v>20000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6381133</v>
      </c>
      <c r="D25" s="20"/>
      <c r="E25" s="21">
        <v>7338303</v>
      </c>
      <c r="F25" s="22">
        <v>7338303</v>
      </c>
      <c r="G25" s="22">
        <v>3057613</v>
      </c>
      <c r="H25" s="22"/>
      <c r="I25" s="22"/>
      <c r="J25" s="22">
        <v>3057613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3057613</v>
      </c>
      <c r="X25" s="22">
        <v>3057613</v>
      </c>
      <c r="Y25" s="22"/>
      <c r="Z25" s="23"/>
      <c r="AA25" s="20">
        <v>7338303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3430130</v>
      </c>
      <c r="D28" s="20"/>
      <c r="E28" s="21">
        <v>4117522</v>
      </c>
      <c r="F28" s="22">
        <v>4117522</v>
      </c>
      <c r="G28" s="22">
        <v>326937</v>
      </c>
      <c r="H28" s="22">
        <v>320887</v>
      </c>
      <c r="I28" s="22">
        <v>321751</v>
      </c>
      <c r="J28" s="22">
        <v>969575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969575</v>
      </c>
      <c r="X28" s="22">
        <v>1029384</v>
      </c>
      <c r="Y28" s="22">
        <v>-59809</v>
      </c>
      <c r="Z28" s="23">
        <v>-5.8101738515461676</v>
      </c>
      <c r="AA28" s="20">
        <v>4117522</v>
      </c>
    </row>
    <row r="29" spans="1:27" x14ac:dyDescent="0.25">
      <c r="A29" s="19" t="s">
        <v>55</v>
      </c>
      <c r="B29" s="15" t="s">
        <v>32</v>
      </c>
      <c r="C29" s="20">
        <v>373514</v>
      </c>
      <c r="D29" s="20"/>
      <c r="E29" s="21">
        <v>43347</v>
      </c>
      <c r="F29" s="22">
        <v>43347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43347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371646521</v>
      </c>
      <c r="D32" s="29">
        <f t="shared" ref="D32:Y32" si="0">SUM(D6:D31)</f>
        <v>0</v>
      </c>
      <c r="E32" s="30">
        <f t="shared" si="0"/>
        <v>432766894</v>
      </c>
      <c r="F32" s="31">
        <f t="shared" si="0"/>
        <v>432766894</v>
      </c>
      <c r="G32" s="31">
        <f t="shared" si="0"/>
        <v>39124116</v>
      </c>
      <c r="H32" s="31">
        <f t="shared" si="0"/>
        <v>38612478</v>
      </c>
      <c r="I32" s="31">
        <f t="shared" si="0"/>
        <v>39277724</v>
      </c>
      <c r="J32" s="31">
        <f t="shared" si="0"/>
        <v>117014318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117014318</v>
      </c>
      <c r="X32" s="31">
        <f t="shared" si="0"/>
        <v>126236889</v>
      </c>
      <c r="Y32" s="31">
        <f t="shared" si="0"/>
        <v>-9222571</v>
      </c>
      <c r="Z32" s="32">
        <f>+IF(X32&lt;&gt;0,+(Y32/X32)*100,0)</f>
        <v>-7.3057654327967469</v>
      </c>
      <c r="AA32" s="29">
        <f>SUM(AA6:AA31)</f>
        <v>432766894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21937392</v>
      </c>
      <c r="D34" s="20"/>
      <c r="E34" s="21">
        <v>24252128</v>
      </c>
      <c r="F34" s="22">
        <v>24252128</v>
      </c>
      <c r="G34" s="22">
        <v>1539123</v>
      </c>
      <c r="H34" s="22">
        <v>1704973</v>
      </c>
      <c r="I34" s="22">
        <v>1754909</v>
      </c>
      <c r="J34" s="22">
        <v>4999005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4999005</v>
      </c>
      <c r="X34" s="22">
        <v>5367384</v>
      </c>
      <c r="Y34" s="22">
        <v>-368379</v>
      </c>
      <c r="Z34" s="23">
        <v>-6.8632875903792243</v>
      </c>
      <c r="AA34" s="20">
        <v>24252128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289451395</v>
      </c>
      <c r="D36" s="20"/>
      <c r="E36" s="21">
        <v>356097452</v>
      </c>
      <c r="F36" s="22">
        <v>356097452</v>
      </c>
      <c r="G36" s="22">
        <v>3053291</v>
      </c>
      <c r="H36" s="22">
        <v>45718240</v>
      </c>
      <c r="I36" s="22">
        <v>33664404</v>
      </c>
      <c r="J36" s="22">
        <v>82435935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82435935</v>
      </c>
      <c r="X36" s="22">
        <v>79995092</v>
      </c>
      <c r="Y36" s="22">
        <v>2440843</v>
      </c>
      <c r="Z36" s="23">
        <v>3.0512409436318921</v>
      </c>
      <c r="AA36" s="20">
        <v>356097452</v>
      </c>
    </row>
    <row r="37" spans="1:27" x14ac:dyDescent="0.25">
      <c r="A37" s="19" t="s">
        <v>63</v>
      </c>
      <c r="B37" s="15" t="s">
        <v>32</v>
      </c>
      <c r="C37" s="20">
        <v>2972434</v>
      </c>
      <c r="D37" s="20"/>
      <c r="E37" s="21">
        <v>2405939</v>
      </c>
      <c r="F37" s="22">
        <v>3655939</v>
      </c>
      <c r="G37" s="22">
        <v>120403</v>
      </c>
      <c r="H37" s="22">
        <v>172186</v>
      </c>
      <c r="I37" s="22">
        <v>426596</v>
      </c>
      <c r="J37" s="22">
        <v>719185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719185</v>
      </c>
      <c r="X37" s="22">
        <v>745125</v>
      </c>
      <c r="Y37" s="22">
        <v>-25940</v>
      </c>
      <c r="Z37" s="23">
        <v>-3.4812950847173294</v>
      </c>
      <c r="AA37" s="20">
        <v>3655939</v>
      </c>
    </row>
    <row r="38" spans="1:27" x14ac:dyDescent="0.25">
      <c r="A38" s="19" t="s">
        <v>64</v>
      </c>
      <c r="B38" s="15" t="s">
        <v>32</v>
      </c>
      <c r="C38" s="20">
        <v>-204237</v>
      </c>
      <c r="D38" s="20"/>
      <c r="E38" s="21">
        <v>1327128</v>
      </c>
      <c r="F38" s="22">
        <v>1327128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1327128</v>
      </c>
    </row>
    <row r="39" spans="1:27" x14ac:dyDescent="0.25">
      <c r="A39" s="19" t="s">
        <v>65</v>
      </c>
      <c r="B39" s="15" t="s">
        <v>32</v>
      </c>
      <c r="C39" s="20">
        <v>14340301</v>
      </c>
      <c r="D39" s="20"/>
      <c r="E39" s="21">
        <v>16282688</v>
      </c>
      <c r="F39" s="22">
        <v>16282688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1572042</v>
      </c>
      <c r="Y39" s="22">
        <v>-1572042</v>
      </c>
      <c r="Z39" s="23">
        <v>-100</v>
      </c>
      <c r="AA39" s="20">
        <v>16282688</v>
      </c>
    </row>
    <row r="40" spans="1:27" x14ac:dyDescent="0.25">
      <c r="A40" s="19" t="s">
        <v>40</v>
      </c>
      <c r="B40" s="15" t="s">
        <v>32</v>
      </c>
      <c r="C40" s="20">
        <v>482283</v>
      </c>
      <c r="D40" s="20"/>
      <c r="E40" s="21">
        <v>422927</v>
      </c>
      <c r="F40" s="22">
        <v>422927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422927</v>
      </c>
    </row>
    <row r="41" spans="1:27" x14ac:dyDescent="0.25">
      <c r="A41" s="19" t="s">
        <v>66</v>
      </c>
      <c r="B41" s="15" t="s">
        <v>32</v>
      </c>
      <c r="C41" s="20">
        <v>3235808</v>
      </c>
      <c r="D41" s="20"/>
      <c r="E41" s="21">
        <v>2461340</v>
      </c>
      <c r="F41" s="22">
        <v>1220170</v>
      </c>
      <c r="G41" s="22">
        <v>41487</v>
      </c>
      <c r="H41" s="22">
        <v>113597</v>
      </c>
      <c r="I41" s="22">
        <v>228848</v>
      </c>
      <c r="J41" s="22">
        <v>383932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383932</v>
      </c>
      <c r="X41" s="22">
        <v>264167</v>
      </c>
      <c r="Y41" s="22">
        <v>119765</v>
      </c>
      <c r="Z41" s="23">
        <v>45.336851309966804</v>
      </c>
      <c r="AA41" s="20">
        <v>1220170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493659</v>
      </c>
      <c r="D43" s="20"/>
      <c r="E43" s="21">
        <v>741906</v>
      </c>
      <c r="F43" s="22">
        <v>741906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741906</v>
      </c>
    </row>
    <row r="44" spans="1:27" x14ac:dyDescent="0.25">
      <c r="A44" s="19" t="s">
        <v>69</v>
      </c>
      <c r="B44" s="15" t="s">
        <v>32</v>
      </c>
      <c r="C44" s="20">
        <v>3449899</v>
      </c>
      <c r="D44" s="20"/>
      <c r="E44" s="21">
        <v>8319942</v>
      </c>
      <c r="F44" s="22">
        <v>8326374</v>
      </c>
      <c r="G44" s="22">
        <v>394628</v>
      </c>
      <c r="H44" s="22">
        <v>204406</v>
      </c>
      <c r="I44" s="22">
        <v>225099</v>
      </c>
      <c r="J44" s="22">
        <v>824133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824133</v>
      </c>
      <c r="X44" s="22">
        <v>1077043</v>
      </c>
      <c r="Y44" s="22">
        <v>-252910</v>
      </c>
      <c r="Z44" s="23">
        <v>-23.481885124363654</v>
      </c>
      <c r="AA44" s="20">
        <v>8326374</v>
      </c>
    </row>
    <row r="45" spans="1:27" x14ac:dyDescent="0.25">
      <c r="A45" s="19" t="s">
        <v>70</v>
      </c>
      <c r="B45" s="15" t="s">
        <v>32</v>
      </c>
      <c r="C45" s="20">
        <v>2664897</v>
      </c>
      <c r="D45" s="20"/>
      <c r="E45" s="21">
        <v>1620515</v>
      </c>
      <c r="F45" s="22">
        <v>1620515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1620515</v>
      </c>
    </row>
    <row r="46" spans="1:27" x14ac:dyDescent="0.25">
      <c r="A46" s="19" t="s">
        <v>71</v>
      </c>
      <c r="B46" s="15" t="s">
        <v>32</v>
      </c>
      <c r="C46" s="20">
        <v>-188861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5">
      <c r="A47" s="37" t="s">
        <v>72</v>
      </c>
      <c r="B47" s="28" t="s">
        <v>32</v>
      </c>
      <c r="C47" s="29">
        <f>SUM(C34:C46)</f>
        <v>338634970</v>
      </c>
      <c r="D47" s="29">
        <f t="shared" ref="D47:Y47" si="1">SUM(D34:D46)</f>
        <v>0</v>
      </c>
      <c r="E47" s="30">
        <f t="shared" si="1"/>
        <v>414005485</v>
      </c>
      <c r="F47" s="31">
        <f t="shared" si="1"/>
        <v>414020747</v>
      </c>
      <c r="G47" s="31">
        <f t="shared" si="1"/>
        <v>5148932</v>
      </c>
      <c r="H47" s="31">
        <f t="shared" si="1"/>
        <v>47913402</v>
      </c>
      <c r="I47" s="31">
        <f t="shared" si="1"/>
        <v>36299856</v>
      </c>
      <c r="J47" s="31">
        <f t="shared" si="1"/>
        <v>89362190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89362190</v>
      </c>
      <c r="X47" s="31">
        <f t="shared" si="1"/>
        <v>89020853</v>
      </c>
      <c r="Y47" s="31">
        <f t="shared" si="1"/>
        <v>341337</v>
      </c>
      <c r="Z47" s="32">
        <f>+IF(X47&lt;&gt;0,+(Y47/X47)*100,0)</f>
        <v>0.38343487901649292</v>
      </c>
      <c r="AA47" s="29">
        <f>SUM(AA34:AA46)</f>
        <v>414020747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33011551</v>
      </c>
      <c r="D48" s="39">
        <f t="shared" si="2"/>
        <v>0</v>
      </c>
      <c r="E48" s="40">
        <f t="shared" si="2"/>
        <v>18761409</v>
      </c>
      <c r="F48" s="41">
        <f t="shared" si="2"/>
        <v>18746147</v>
      </c>
      <c r="G48" s="41">
        <f t="shared" si="2"/>
        <v>33975184</v>
      </c>
      <c r="H48" s="41">
        <f t="shared" si="2"/>
        <v>-9300924</v>
      </c>
      <c r="I48" s="41">
        <f t="shared" si="2"/>
        <v>2977868</v>
      </c>
      <c r="J48" s="41">
        <f t="shared" si="2"/>
        <v>27652128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27652128</v>
      </c>
      <c r="X48" s="41">
        <f t="shared" si="2"/>
        <v>37216036</v>
      </c>
      <c r="Y48" s="41">
        <f t="shared" si="2"/>
        <v>-9563908</v>
      </c>
      <c r="Z48" s="42">
        <f>+IF(X48&lt;&gt;0,+(Y48/X48)*100,0)</f>
        <v>-25.698352183451238</v>
      </c>
      <c r="AA48" s="39">
        <f>+AA32-AA47</f>
        <v>18746147</v>
      </c>
    </row>
    <row r="49" spans="1:27" x14ac:dyDescent="0.25">
      <c r="A49" s="43" t="s">
        <v>74</v>
      </c>
      <c r="B49" s="15" t="s">
        <v>32</v>
      </c>
      <c r="C49" s="20">
        <v>17600000</v>
      </c>
      <c r="D49" s="20"/>
      <c r="E49" s="21">
        <v>23658000</v>
      </c>
      <c r="F49" s="22">
        <v>25058000</v>
      </c>
      <c r="G49" s="22"/>
      <c r="H49" s="22"/>
      <c r="I49" s="22">
        <v>871279</v>
      </c>
      <c r="J49" s="22">
        <v>871279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871279</v>
      </c>
      <c r="X49" s="22">
        <v>5914500</v>
      </c>
      <c r="Y49" s="22">
        <v>-5043221</v>
      </c>
      <c r="Z49" s="23">
        <v>-85.26876320906247</v>
      </c>
      <c r="AA49" s="20">
        <v>25058000</v>
      </c>
    </row>
    <row r="50" spans="1:27" x14ac:dyDescent="0.25">
      <c r="A50" s="43" t="s">
        <v>75</v>
      </c>
      <c r="B50" s="15" t="s">
        <v>32</v>
      </c>
      <c r="C50" s="44">
        <v>3776952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54388503</v>
      </c>
      <c r="D51" s="48">
        <f t="shared" si="3"/>
        <v>0</v>
      </c>
      <c r="E51" s="49">
        <f t="shared" si="3"/>
        <v>42419409</v>
      </c>
      <c r="F51" s="50">
        <f t="shared" si="3"/>
        <v>43804147</v>
      </c>
      <c r="G51" s="50">
        <f t="shared" si="3"/>
        <v>33975184</v>
      </c>
      <c r="H51" s="50">
        <f t="shared" si="3"/>
        <v>-9300924</v>
      </c>
      <c r="I51" s="50">
        <f t="shared" si="3"/>
        <v>3849147</v>
      </c>
      <c r="J51" s="50">
        <f t="shared" si="3"/>
        <v>28523407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28523407</v>
      </c>
      <c r="X51" s="50">
        <f t="shared" si="3"/>
        <v>43130536</v>
      </c>
      <c r="Y51" s="50">
        <f t="shared" si="3"/>
        <v>-14607129</v>
      </c>
      <c r="Z51" s="51">
        <f>+IF(X51&lt;&gt;0,+(Y51/X51)*100,0)</f>
        <v>-33.867255904262358</v>
      </c>
      <c r="AA51" s="48">
        <f>SUM(AA48:AA50)</f>
        <v>43804147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54388503</v>
      </c>
      <c r="D53" s="54">
        <f>+D51-D52</f>
        <v>0</v>
      </c>
      <c r="E53" s="55">
        <f t="shared" si="4"/>
        <v>42419409</v>
      </c>
      <c r="F53" s="56">
        <f t="shared" si="4"/>
        <v>43804147</v>
      </c>
      <c r="G53" s="56">
        <f t="shared" si="4"/>
        <v>33975184</v>
      </c>
      <c r="H53" s="56">
        <f t="shared" si="4"/>
        <v>-9300924</v>
      </c>
      <c r="I53" s="56">
        <f t="shared" si="4"/>
        <v>3849147</v>
      </c>
      <c r="J53" s="56">
        <f t="shared" si="4"/>
        <v>28523407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28523407</v>
      </c>
      <c r="X53" s="56">
        <f t="shared" si="4"/>
        <v>43130536</v>
      </c>
      <c r="Y53" s="56">
        <f t="shared" si="4"/>
        <v>-14607129</v>
      </c>
      <c r="Z53" s="57">
        <f>+IF(X53&lt;&gt;0,+(Y53/X53)*100,0)</f>
        <v>-33.867255904262358</v>
      </c>
      <c r="AA53" s="54">
        <f>+AA51-AA52</f>
        <v>43804147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54388503</v>
      </c>
      <c r="D56" s="48">
        <f>SUM(D53:D55)</f>
        <v>0</v>
      </c>
      <c r="E56" s="49">
        <f t="shared" si="5"/>
        <v>42419409</v>
      </c>
      <c r="F56" s="50">
        <f t="shared" si="5"/>
        <v>43804147</v>
      </c>
      <c r="G56" s="50">
        <f t="shared" si="5"/>
        <v>33975184</v>
      </c>
      <c r="H56" s="50">
        <f t="shared" si="5"/>
        <v>-9300924</v>
      </c>
      <c r="I56" s="50">
        <f t="shared" si="5"/>
        <v>3849147</v>
      </c>
      <c r="J56" s="50">
        <f t="shared" si="5"/>
        <v>28523407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28523407</v>
      </c>
      <c r="X56" s="50">
        <f t="shared" si="5"/>
        <v>43130536</v>
      </c>
      <c r="Y56" s="50">
        <f t="shared" si="5"/>
        <v>-14607129</v>
      </c>
      <c r="Z56" s="51">
        <f>+IF(X56&lt;&gt;0,+(Y56/X56)*100,0)</f>
        <v>-33.867255904262358</v>
      </c>
      <c r="AA56" s="48">
        <f>SUM(AA53:AA55)</f>
        <v>43804147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54388503</v>
      </c>
      <c r="D59" s="65">
        <f>SUM(D56:D58)</f>
        <v>0</v>
      </c>
      <c r="E59" s="66">
        <f t="shared" si="6"/>
        <v>42419409</v>
      </c>
      <c r="F59" s="67">
        <f t="shared" si="6"/>
        <v>43804147</v>
      </c>
      <c r="G59" s="67">
        <f t="shared" si="6"/>
        <v>33975184</v>
      </c>
      <c r="H59" s="67">
        <f t="shared" si="6"/>
        <v>-9300924</v>
      </c>
      <c r="I59" s="67">
        <f t="shared" si="6"/>
        <v>3849147</v>
      </c>
      <c r="J59" s="67">
        <f t="shared" si="6"/>
        <v>28523407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28523407</v>
      </c>
      <c r="X59" s="67">
        <f t="shared" si="6"/>
        <v>43130536</v>
      </c>
      <c r="Y59" s="67">
        <f t="shared" si="6"/>
        <v>-14607129</v>
      </c>
      <c r="Z59" s="68">
        <f>+IF(X59&lt;&gt;0,+(Y59/X59)*100,0)</f>
        <v>-33.867255904262358</v>
      </c>
      <c r="AA59" s="65">
        <f>SUM(AA56:AA58)</f>
        <v>43804147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311743477</v>
      </c>
      <c r="D6" s="20"/>
      <c r="E6" s="21">
        <v>397310761</v>
      </c>
      <c r="F6" s="22">
        <v>397310761</v>
      </c>
      <c r="G6" s="22">
        <v>38690462</v>
      </c>
      <c r="H6" s="22">
        <v>31865590</v>
      </c>
      <c r="I6" s="22">
        <v>28321155</v>
      </c>
      <c r="J6" s="22">
        <v>98877207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98877207</v>
      </c>
      <c r="X6" s="22">
        <v>99327690</v>
      </c>
      <c r="Y6" s="22">
        <v>-450483</v>
      </c>
      <c r="Z6" s="23">
        <v>-0.45353214194350033</v>
      </c>
      <c r="AA6" s="20">
        <v>397310761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1531739</v>
      </c>
      <c r="D25" s="20"/>
      <c r="E25" s="21"/>
      <c r="F25" s="22"/>
      <c r="G25" s="22"/>
      <c r="H25" s="22">
        <v>-1531739</v>
      </c>
      <c r="I25" s="22"/>
      <c r="J25" s="22">
        <v>-1531739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-1531739</v>
      </c>
      <c r="X25" s="22"/>
      <c r="Y25" s="22">
        <v>-1531739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854322</v>
      </c>
      <c r="D28" s="20"/>
      <c r="E28" s="21"/>
      <c r="F28" s="22"/>
      <c r="G28" s="22">
        <v>87010</v>
      </c>
      <c r="H28" s="22">
        <v>87010</v>
      </c>
      <c r="I28" s="22">
        <v>77110</v>
      </c>
      <c r="J28" s="22">
        <v>251130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251130</v>
      </c>
      <c r="X28" s="22"/>
      <c r="Y28" s="22">
        <v>251130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314129538</v>
      </c>
      <c r="D32" s="29">
        <f t="shared" ref="D32:Y32" si="0">SUM(D6:D31)</f>
        <v>0</v>
      </c>
      <c r="E32" s="30">
        <f t="shared" si="0"/>
        <v>397310761</v>
      </c>
      <c r="F32" s="31">
        <f t="shared" si="0"/>
        <v>397310761</v>
      </c>
      <c r="G32" s="31">
        <f t="shared" si="0"/>
        <v>38777472</v>
      </c>
      <c r="H32" s="31">
        <f t="shared" si="0"/>
        <v>30420861</v>
      </c>
      <c r="I32" s="31">
        <f t="shared" si="0"/>
        <v>28398265</v>
      </c>
      <c r="J32" s="31">
        <f t="shared" si="0"/>
        <v>97596598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97596598</v>
      </c>
      <c r="X32" s="31">
        <f t="shared" si="0"/>
        <v>99327690</v>
      </c>
      <c r="Y32" s="31">
        <f t="shared" si="0"/>
        <v>-1731092</v>
      </c>
      <c r="Z32" s="32">
        <f>+IF(X32&lt;&gt;0,+(Y32/X32)*100,0)</f>
        <v>-1.7428090797238918</v>
      </c>
      <c r="AA32" s="29">
        <f>SUM(AA6:AA31)</f>
        <v>397310761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14937687</v>
      </c>
      <c r="D34" s="20"/>
      <c r="E34" s="21">
        <v>17262361</v>
      </c>
      <c r="F34" s="22">
        <v>17262361</v>
      </c>
      <c r="G34" s="22">
        <v>1273836</v>
      </c>
      <c r="H34" s="22">
        <v>1311669</v>
      </c>
      <c r="I34" s="22">
        <v>1285115</v>
      </c>
      <c r="J34" s="22">
        <v>3870620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3870620</v>
      </c>
      <c r="X34" s="22">
        <v>4315602</v>
      </c>
      <c r="Y34" s="22">
        <v>-444982</v>
      </c>
      <c r="Z34" s="23">
        <v>-10.311006436645455</v>
      </c>
      <c r="AA34" s="20">
        <v>17262361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279960011</v>
      </c>
      <c r="D36" s="20"/>
      <c r="E36" s="21">
        <v>360544315</v>
      </c>
      <c r="F36" s="22">
        <v>360544315</v>
      </c>
      <c r="G36" s="22">
        <v>427805</v>
      </c>
      <c r="H36" s="22">
        <v>33283353</v>
      </c>
      <c r="I36" s="22">
        <v>32760911</v>
      </c>
      <c r="J36" s="22">
        <v>66472069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66472069</v>
      </c>
      <c r="X36" s="22">
        <v>90136083</v>
      </c>
      <c r="Y36" s="22">
        <v>-23664014</v>
      </c>
      <c r="Z36" s="23">
        <v>-26.253652491200448</v>
      </c>
      <c r="AA36" s="20">
        <v>360544315</v>
      </c>
    </row>
    <row r="37" spans="1:27" x14ac:dyDescent="0.25">
      <c r="A37" s="19" t="s">
        <v>63</v>
      </c>
      <c r="B37" s="15" t="s">
        <v>32</v>
      </c>
      <c r="C37" s="20">
        <v>6443959</v>
      </c>
      <c r="D37" s="20"/>
      <c r="E37" s="21">
        <v>5530521</v>
      </c>
      <c r="F37" s="22">
        <v>5530521</v>
      </c>
      <c r="G37" s="22">
        <v>369256</v>
      </c>
      <c r="H37" s="22">
        <v>338216</v>
      </c>
      <c r="I37" s="22">
        <v>566930</v>
      </c>
      <c r="J37" s="22">
        <v>1274402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1274402</v>
      </c>
      <c r="X37" s="22">
        <v>1382637</v>
      </c>
      <c r="Y37" s="22">
        <v>-108235</v>
      </c>
      <c r="Z37" s="23">
        <v>-7.8281573543887513</v>
      </c>
      <c r="AA37" s="20">
        <v>5530521</v>
      </c>
    </row>
    <row r="38" spans="1:27" x14ac:dyDescent="0.25">
      <c r="A38" s="19" t="s">
        <v>64</v>
      </c>
      <c r="B38" s="15" t="s">
        <v>32</v>
      </c>
      <c r="C38" s="20">
        <v>5127401</v>
      </c>
      <c r="D38" s="20"/>
      <c r="E38" s="21">
        <v>3553431</v>
      </c>
      <c r="F38" s="22">
        <v>3553431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888357</v>
      </c>
      <c r="Y38" s="22">
        <v>-888357</v>
      </c>
      <c r="Z38" s="23">
        <v>-100</v>
      </c>
      <c r="AA38" s="20">
        <v>3553431</v>
      </c>
    </row>
    <row r="39" spans="1:27" x14ac:dyDescent="0.25">
      <c r="A39" s="19" t="s">
        <v>65</v>
      </c>
      <c r="B39" s="15" t="s">
        <v>32</v>
      </c>
      <c r="C39" s="20">
        <v>3465402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1285461</v>
      </c>
      <c r="Y39" s="22">
        <v>-1285461</v>
      </c>
      <c r="Z39" s="23">
        <v>-100</v>
      </c>
      <c r="AA39" s="20">
        <v>5141802</v>
      </c>
    </row>
    <row r="40" spans="1:27" x14ac:dyDescent="0.25">
      <c r="A40" s="19" t="s">
        <v>40</v>
      </c>
      <c r="B40" s="15" t="s">
        <v>32</v>
      </c>
      <c r="C40" s="20">
        <v>12727</v>
      </c>
      <c r="D40" s="20"/>
      <c r="E40" s="21">
        <v>25272</v>
      </c>
      <c r="F40" s="22">
        <v>25272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6318</v>
      </c>
      <c r="Y40" s="22">
        <v>-6318</v>
      </c>
      <c r="Z40" s="23">
        <v>-100</v>
      </c>
      <c r="AA40" s="20">
        <v>25272</v>
      </c>
    </row>
    <row r="41" spans="1:27" x14ac:dyDescent="0.25">
      <c r="A41" s="19" t="s">
        <v>66</v>
      </c>
      <c r="B41" s="15" t="s">
        <v>32</v>
      </c>
      <c r="C41" s="20">
        <v>7074798</v>
      </c>
      <c r="D41" s="20"/>
      <c r="E41" s="21">
        <v>9049736</v>
      </c>
      <c r="F41" s="22">
        <v>9049736</v>
      </c>
      <c r="G41" s="22">
        <v>6605</v>
      </c>
      <c r="H41" s="22">
        <v>751116</v>
      </c>
      <c r="I41" s="22">
        <v>884631</v>
      </c>
      <c r="J41" s="22">
        <v>1642352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1642352</v>
      </c>
      <c r="X41" s="22">
        <v>2262440</v>
      </c>
      <c r="Y41" s="22">
        <v>-620088</v>
      </c>
      <c r="Z41" s="23">
        <v>-27.40793126005552</v>
      </c>
      <c r="AA41" s="20">
        <v>9049736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161855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-405694</v>
      </c>
      <c r="D44" s="20"/>
      <c r="E44" s="21">
        <v>2411483</v>
      </c>
      <c r="F44" s="22">
        <v>2411483</v>
      </c>
      <c r="G44" s="22">
        <v>92409</v>
      </c>
      <c r="H44" s="22">
        <v>137922</v>
      </c>
      <c r="I44" s="22">
        <v>124904</v>
      </c>
      <c r="J44" s="22">
        <v>355235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355235</v>
      </c>
      <c r="X44" s="22">
        <v>602874</v>
      </c>
      <c r="Y44" s="22">
        <v>-247639</v>
      </c>
      <c r="Z44" s="23">
        <v>-41.076410659607149</v>
      </c>
      <c r="AA44" s="20">
        <v>2411483</v>
      </c>
    </row>
    <row r="45" spans="1:27" x14ac:dyDescent="0.25">
      <c r="A45" s="19" t="s">
        <v>70</v>
      </c>
      <c r="B45" s="15" t="s">
        <v>32</v>
      </c>
      <c r="C45" s="20">
        <v>1748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316779894</v>
      </c>
      <c r="D47" s="29">
        <f t="shared" ref="D47:Y47" si="1">SUM(D34:D46)</f>
        <v>0</v>
      </c>
      <c r="E47" s="30">
        <f t="shared" si="1"/>
        <v>403518921</v>
      </c>
      <c r="F47" s="31">
        <f t="shared" si="1"/>
        <v>403518921</v>
      </c>
      <c r="G47" s="31">
        <f t="shared" si="1"/>
        <v>2169911</v>
      </c>
      <c r="H47" s="31">
        <f t="shared" si="1"/>
        <v>35822276</v>
      </c>
      <c r="I47" s="31">
        <f t="shared" si="1"/>
        <v>35622491</v>
      </c>
      <c r="J47" s="31">
        <f t="shared" si="1"/>
        <v>73614678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73614678</v>
      </c>
      <c r="X47" s="31">
        <f t="shared" si="1"/>
        <v>100879772</v>
      </c>
      <c r="Y47" s="31">
        <f t="shared" si="1"/>
        <v>-27265094</v>
      </c>
      <c r="Z47" s="32">
        <f>+IF(X47&lt;&gt;0,+(Y47/X47)*100,0)</f>
        <v>-27.027315248095523</v>
      </c>
      <c r="AA47" s="29">
        <f>SUM(AA34:AA46)</f>
        <v>403518921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-2650356</v>
      </c>
      <c r="D48" s="39">
        <f t="shared" si="2"/>
        <v>0</v>
      </c>
      <c r="E48" s="40">
        <f t="shared" si="2"/>
        <v>-6208160</v>
      </c>
      <c r="F48" s="41">
        <f t="shared" si="2"/>
        <v>-6208160</v>
      </c>
      <c r="G48" s="41">
        <f t="shared" si="2"/>
        <v>36607561</v>
      </c>
      <c r="H48" s="41">
        <f t="shared" si="2"/>
        <v>-5401415</v>
      </c>
      <c r="I48" s="41">
        <f t="shared" si="2"/>
        <v>-7224226</v>
      </c>
      <c r="J48" s="41">
        <f t="shared" si="2"/>
        <v>23981920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23981920</v>
      </c>
      <c r="X48" s="41">
        <f t="shared" si="2"/>
        <v>-1552082</v>
      </c>
      <c r="Y48" s="41">
        <f t="shared" si="2"/>
        <v>25534002</v>
      </c>
      <c r="Z48" s="42">
        <f>+IF(X48&lt;&gt;0,+(Y48/X48)*100,0)</f>
        <v>-1645.1451662992031</v>
      </c>
      <c r="AA48" s="39">
        <f>+AA32-AA47</f>
        <v>-6208160</v>
      </c>
    </row>
    <row r="49" spans="1:27" x14ac:dyDescent="0.25">
      <c r="A49" s="43" t="s">
        <v>74</v>
      </c>
      <c r="B49" s="15" t="s">
        <v>32</v>
      </c>
      <c r="C49" s="20">
        <v>591373</v>
      </c>
      <c r="D49" s="20"/>
      <c r="E49" s="21">
        <v>3391304</v>
      </c>
      <c r="F49" s="22">
        <v>3391304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847827</v>
      </c>
      <c r="Y49" s="22">
        <v>-847827</v>
      </c>
      <c r="Z49" s="23">
        <v>-100</v>
      </c>
      <c r="AA49" s="20">
        <v>3391304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-2058983</v>
      </c>
      <c r="D51" s="48">
        <f t="shared" si="3"/>
        <v>0</v>
      </c>
      <c r="E51" s="49">
        <f t="shared" si="3"/>
        <v>-2816856</v>
      </c>
      <c r="F51" s="50">
        <f t="shared" si="3"/>
        <v>-2816856</v>
      </c>
      <c r="G51" s="50">
        <f t="shared" si="3"/>
        <v>36607561</v>
      </c>
      <c r="H51" s="50">
        <f t="shared" si="3"/>
        <v>-5401415</v>
      </c>
      <c r="I51" s="50">
        <f t="shared" si="3"/>
        <v>-7224226</v>
      </c>
      <c r="J51" s="50">
        <f t="shared" si="3"/>
        <v>23981920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23981920</v>
      </c>
      <c r="X51" s="50">
        <f t="shared" si="3"/>
        <v>-704255</v>
      </c>
      <c r="Y51" s="50">
        <f t="shared" si="3"/>
        <v>24686175</v>
      </c>
      <c r="Z51" s="51">
        <f>+IF(X51&lt;&gt;0,+(Y51/X51)*100,0)</f>
        <v>-3505.2892773214248</v>
      </c>
      <c r="AA51" s="48">
        <f>SUM(AA48:AA50)</f>
        <v>-2816856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-2058983</v>
      </c>
      <c r="D53" s="54">
        <f>+D51-D52</f>
        <v>0</v>
      </c>
      <c r="E53" s="55">
        <f t="shared" si="4"/>
        <v>-2816856</v>
      </c>
      <c r="F53" s="56">
        <f t="shared" si="4"/>
        <v>-2816856</v>
      </c>
      <c r="G53" s="56">
        <f t="shared" si="4"/>
        <v>36607561</v>
      </c>
      <c r="H53" s="56">
        <f t="shared" si="4"/>
        <v>-5401415</v>
      </c>
      <c r="I53" s="56">
        <f t="shared" si="4"/>
        <v>-7224226</v>
      </c>
      <c r="J53" s="56">
        <f t="shared" si="4"/>
        <v>23981920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23981920</v>
      </c>
      <c r="X53" s="56">
        <f t="shared" si="4"/>
        <v>-704255</v>
      </c>
      <c r="Y53" s="56">
        <f t="shared" si="4"/>
        <v>24686175</v>
      </c>
      <c r="Z53" s="57">
        <f>+IF(X53&lt;&gt;0,+(Y53/X53)*100,0)</f>
        <v>-3505.2892773214248</v>
      </c>
      <c r="AA53" s="54">
        <f>+AA51-AA52</f>
        <v>-2816856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-2058983</v>
      </c>
      <c r="D56" s="48">
        <f>SUM(D53:D55)</f>
        <v>0</v>
      </c>
      <c r="E56" s="49">
        <f t="shared" si="5"/>
        <v>-2816856</v>
      </c>
      <c r="F56" s="50">
        <f t="shared" si="5"/>
        <v>-2816856</v>
      </c>
      <c r="G56" s="50">
        <f t="shared" si="5"/>
        <v>36607561</v>
      </c>
      <c r="H56" s="50">
        <f t="shared" si="5"/>
        <v>-5401415</v>
      </c>
      <c r="I56" s="50">
        <f t="shared" si="5"/>
        <v>-7224226</v>
      </c>
      <c r="J56" s="50">
        <f t="shared" si="5"/>
        <v>23981920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23981920</v>
      </c>
      <c r="X56" s="50">
        <f t="shared" si="5"/>
        <v>-704255</v>
      </c>
      <c r="Y56" s="50">
        <f t="shared" si="5"/>
        <v>24686175</v>
      </c>
      <c r="Z56" s="51">
        <f>+IF(X56&lt;&gt;0,+(Y56/X56)*100,0)</f>
        <v>-3505.2892773214248</v>
      </c>
      <c r="AA56" s="48">
        <f>SUM(AA53:AA55)</f>
        <v>-2816856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-2058983</v>
      </c>
      <c r="D59" s="65">
        <f>SUM(D56:D58)</f>
        <v>0</v>
      </c>
      <c r="E59" s="66">
        <f t="shared" si="6"/>
        <v>-2816856</v>
      </c>
      <c r="F59" s="67">
        <f t="shared" si="6"/>
        <v>-2816856</v>
      </c>
      <c r="G59" s="67">
        <f t="shared" si="6"/>
        <v>36607561</v>
      </c>
      <c r="H59" s="67">
        <f t="shared" si="6"/>
        <v>-5401415</v>
      </c>
      <c r="I59" s="67">
        <f t="shared" si="6"/>
        <v>-7224226</v>
      </c>
      <c r="J59" s="67">
        <f t="shared" si="6"/>
        <v>23981920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23981920</v>
      </c>
      <c r="X59" s="67">
        <f t="shared" si="6"/>
        <v>-704255</v>
      </c>
      <c r="Y59" s="67">
        <f t="shared" si="6"/>
        <v>24686175</v>
      </c>
      <c r="Z59" s="68">
        <f>+IF(X59&lt;&gt;0,+(Y59/X59)*100,0)</f>
        <v>-3505.2892773214248</v>
      </c>
      <c r="AA59" s="65">
        <f>SUM(AA56:AA58)</f>
        <v>-2816856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1510137398</v>
      </c>
      <c r="G6" s="22">
        <v>120826282</v>
      </c>
      <c r="H6" s="22">
        <v>133695554</v>
      </c>
      <c r="I6" s="22">
        <v>133589654</v>
      </c>
      <c r="J6" s="22">
        <v>388111490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388111490</v>
      </c>
      <c r="X6" s="22">
        <v>385470647</v>
      </c>
      <c r="Y6" s="22">
        <v>2640843</v>
      </c>
      <c r="Z6" s="23">
        <v>0.6850957447870214</v>
      </c>
      <c r="AA6" s="20">
        <v>1510137398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2687644</v>
      </c>
      <c r="G13" s="22">
        <v>273062</v>
      </c>
      <c r="H13" s="22">
        <v>304730</v>
      </c>
      <c r="I13" s="22">
        <v>322573</v>
      </c>
      <c r="J13" s="22">
        <v>900365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900365</v>
      </c>
      <c r="X13" s="22">
        <v>369600</v>
      </c>
      <c r="Y13" s="22">
        <v>530765</v>
      </c>
      <c r="Z13" s="23">
        <v>143.6052489177489</v>
      </c>
      <c r="AA13" s="20">
        <v>2687644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23222</v>
      </c>
      <c r="X17" s="22">
        <v>2550</v>
      </c>
      <c r="Y17" s="22">
        <v>20672</v>
      </c>
      <c r="Z17" s="23">
        <v>810.66666666666674</v>
      </c>
      <c r="AA17" s="20">
        <v>10202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117384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2049</v>
      </c>
      <c r="X19" s="22"/>
      <c r="Y19" s="22">
        <v>2049</v>
      </c>
      <c r="Z19" s="23"/>
      <c r="AA19" s="20">
        <v>117384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242449</v>
      </c>
      <c r="X23" s="22">
        <v>218410</v>
      </c>
      <c r="Y23" s="22">
        <v>24039</v>
      </c>
      <c r="Z23" s="23">
        <v>11.006364177464402</v>
      </c>
      <c r="AA23" s="20">
        <v>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67549527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28691697</v>
      </c>
      <c r="X25" s="22">
        <v>28691697</v>
      </c>
      <c r="Y25" s="22"/>
      <c r="Z25" s="23"/>
      <c r="AA25" s="20">
        <v>67549527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1581002155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417971272</v>
      </c>
      <c r="X32" s="31">
        <f t="shared" si="0"/>
        <v>414752904</v>
      </c>
      <c r="Y32" s="31">
        <f t="shared" si="0"/>
        <v>3218368</v>
      </c>
      <c r="Z32" s="32">
        <f>+IF(X32&lt;&gt;0,+(Y32/X32)*100,0)</f>
        <v>0.77597238475272978</v>
      </c>
      <c r="AA32" s="29">
        <f>SUM(AA6:AA31)</f>
        <v>1581002155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69272646</v>
      </c>
      <c r="G34" s="22">
        <v>4205883</v>
      </c>
      <c r="H34" s="22">
        <v>5135842</v>
      </c>
      <c r="I34" s="22">
        <v>5054342</v>
      </c>
      <c r="J34" s="22">
        <v>14396067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14396067</v>
      </c>
      <c r="X34" s="22">
        <v>16596696</v>
      </c>
      <c r="Y34" s="22">
        <v>-2200629</v>
      </c>
      <c r="Z34" s="23">
        <v>-13.259440312698384</v>
      </c>
      <c r="AA34" s="20">
        <v>69272646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1104484567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333654003</v>
      </c>
      <c r="X36" s="22">
        <v>339416290</v>
      </c>
      <c r="Y36" s="22">
        <v>-5762287</v>
      </c>
      <c r="Z36" s="23">
        <v>-1.6977049039101806</v>
      </c>
      <c r="AA36" s="20">
        <v>1104484567</v>
      </c>
    </row>
    <row r="37" spans="1:27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11395977</v>
      </c>
      <c r="G37" s="22">
        <v>695537</v>
      </c>
      <c r="H37" s="22">
        <v>941834</v>
      </c>
      <c r="I37" s="22">
        <v>1215715</v>
      </c>
      <c r="J37" s="22">
        <v>2853086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2853086</v>
      </c>
      <c r="X37" s="22">
        <v>2837194</v>
      </c>
      <c r="Y37" s="22">
        <v>15892</v>
      </c>
      <c r="Z37" s="23">
        <v>0.56013088988627502</v>
      </c>
      <c r="AA37" s="20">
        <v>11395977</v>
      </c>
    </row>
    <row r="38" spans="1:27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15099221</v>
      </c>
      <c r="G38" s="22">
        <v>1258268</v>
      </c>
      <c r="H38" s="22">
        <v>1258268</v>
      </c>
      <c r="I38" s="22">
        <v>1258268</v>
      </c>
      <c r="J38" s="22">
        <v>3774804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3774804</v>
      </c>
      <c r="X38" s="22">
        <v>3774804</v>
      </c>
      <c r="Y38" s="22"/>
      <c r="Z38" s="23"/>
      <c r="AA38" s="20">
        <v>15099221</v>
      </c>
    </row>
    <row r="39" spans="1:27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52170659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52170659</v>
      </c>
    </row>
    <row r="40" spans="1:27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62280639</v>
      </c>
    </row>
    <row r="41" spans="1:27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23900642</v>
      </c>
      <c r="G41" s="22">
        <v>171068</v>
      </c>
      <c r="H41" s="22">
        <v>2240594</v>
      </c>
      <c r="I41" s="22">
        <v>1404074</v>
      </c>
      <c r="J41" s="22">
        <v>3815736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3815736</v>
      </c>
      <c r="X41" s="22">
        <v>4865881</v>
      </c>
      <c r="Y41" s="22">
        <v>-1050145</v>
      </c>
      <c r="Z41" s="23">
        <v>-21.581806049099843</v>
      </c>
      <c r="AA41" s="20">
        <v>23900642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14768596</v>
      </c>
      <c r="G44" s="22">
        <v>1271917</v>
      </c>
      <c r="H44" s="22">
        <v>1390296</v>
      </c>
      <c r="I44" s="22">
        <v>1243050</v>
      </c>
      <c r="J44" s="22">
        <v>3905263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3905263</v>
      </c>
      <c r="X44" s="22">
        <v>3210780</v>
      </c>
      <c r="Y44" s="22">
        <v>694483</v>
      </c>
      <c r="Z44" s="23">
        <v>21.629728601772776</v>
      </c>
      <c r="AA44" s="20">
        <v>14768596</v>
      </c>
    </row>
    <row r="45" spans="1:27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1353372947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362398959</v>
      </c>
      <c r="X47" s="31">
        <f t="shared" si="1"/>
        <v>370701645</v>
      </c>
      <c r="Y47" s="31">
        <f t="shared" si="1"/>
        <v>-8302686</v>
      </c>
      <c r="Z47" s="32">
        <f>+IF(X47&lt;&gt;0,+(Y47/X47)*100,0)</f>
        <v>-2.239721919766501</v>
      </c>
      <c r="AA47" s="29">
        <f>SUM(AA34:AA46)</f>
        <v>1353372947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227629208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55572313</v>
      </c>
      <c r="X48" s="41">
        <f t="shared" si="2"/>
        <v>44051259</v>
      </c>
      <c r="Y48" s="41">
        <f t="shared" si="2"/>
        <v>11521054</v>
      </c>
      <c r="Z48" s="42">
        <f>+IF(X48&lt;&gt;0,+(Y48/X48)*100,0)</f>
        <v>26.153745117704808</v>
      </c>
      <c r="AA48" s="39">
        <f>+AA32-AA47</f>
        <v>227629208</v>
      </c>
    </row>
    <row r="49" spans="1:27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18000000</v>
      </c>
      <c r="G49" s="22"/>
      <c r="H49" s="22"/>
      <c r="I49" s="22">
        <v>409039</v>
      </c>
      <c r="J49" s="22">
        <v>409039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409039</v>
      </c>
      <c r="X49" s="22">
        <v>6225056</v>
      </c>
      <c r="Y49" s="22">
        <v>-5816017</v>
      </c>
      <c r="Z49" s="23">
        <v>-93.429151480725636</v>
      </c>
      <c r="AA49" s="20">
        <v>18000000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245629208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55981352</v>
      </c>
      <c r="X51" s="50">
        <f t="shared" si="3"/>
        <v>50276315</v>
      </c>
      <c r="Y51" s="50">
        <f t="shared" si="3"/>
        <v>5705037</v>
      </c>
      <c r="Z51" s="51">
        <f>+IF(X51&lt;&gt;0,+(Y51/X51)*100,0)</f>
        <v>11.347365056488329</v>
      </c>
      <c r="AA51" s="48">
        <f>SUM(AA48:AA50)</f>
        <v>245629208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245629208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55981352</v>
      </c>
      <c r="X53" s="56">
        <f t="shared" si="4"/>
        <v>50276315</v>
      </c>
      <c r="Y53" s="56">
        <f t="shared" si="4"/>
        <v>5705037</v>
      </c>
      <c r="Z53" s="57">
        <f>+IF(X53&lt;&gt;0,+(Y53/X53)*100,0)</f>
        <v>11.347365056488329</v>
      </c>
      <c r="AA53" s="54">
        <f>+AA51-AA52</f>
        <v>245629208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245629208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55981352</v>
      </c>
      <c r="X56" s="50">
        <f t="shared" si="5"/>
        <v>50276315</v>
      </c>
      <c r="Y56" s="50">
        <f t="shared" si="5"/>
        <v>5705037</v>
      </c>
      <c r="Z56" s="51">
        <f>+IF(X56&lt;&gt;0,+(Y56/X56)*100,0)</f>
        <v>11.347365056488329</v>
      </c>
      <c r="AA56" s="48">
        <f>SUM(AA53:AA55)</f>
        <v>245629208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245629208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55981352</v>
      </c>
      <c r="X59" s="67">
        <f t="shared" si="6"/>
        <v>50276315</v>
      </c>
      <c r="Y59" s="67">
        <f t="shared" si="6"/>
        <v>5705037</v>
      </c>
      <c r="Z59" s="68">
        <f>+IF(X59&lt;&gt;0,+(Y59/X59)*100,0)</f>
        <v>11.347365056488329</v>
      </c>
      <c r="AA59" s="65">
        <f>SUM(AA56:AA58)</f>
        <v>245629208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246768931</v>
      </c>
      <c r="X6" s="22">
        <v>197248209</v>
      </c>
      <c r="Y6" s="22">
        <v>49520722</v>
      </c>
      <c r="Z6" s="23">
        <v>25.105790440915992</v>
      </c>
      <c r="AA6" s="20">
        <v>913669187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1838684</v>
      </c>
      <c r="G13" s="22">
        <v>132793</v>
      </c>
      <c r="H13" s="22">
        <v>183956</v>
      </c>
      <c r="I13" s="22">
        <v>184438</v>
      </c>
      <c r="J13" s="22">
        <v>501187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501187</v>
      </c>
      <c r="X13" s="22">
        <v>400047</v>
      </c>
      <c r="Y13" s="22">
        <v>101140</v>
      </c>
      <c r="Z13" s="23">
        <v>25.282029361550016</v>
      </c>
      <c r="AA13" s="20">
        <v>1838684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1043247</v>
      </c>
      <c r="G19" s="22">
        <v>15079</v>
      </c>
      <c r="H19" s="22">
        <v>42536</v>
      </c>
      <c r="I19" s="22">
        <v>185325</v>
      </c>
      <c r="J19" s="22">
        <v>242940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242940</v>
      </c>
      <c r="X19" s="22">
        <v>412458</v>
      </c>
      <c r="Y19" s="22">
        <v>-169518</v>
      </c>
      <c r="Z19" s="23">
        <v>-41.099457399298842</v>
      </c>
      <c r="AA19" s="20">
        <v>1043247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39872694</v>
      </c>
      <c r="G25" s="22">
        <v>16613672</v>
      </c>
      <c r="H25" s="22"/>
      <c r="I25" s="22"/>
      <c r="J25" s="22">
        <v>16613672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16613672</v>
      </c>
      <c r="X25" s="22">
        <v>14199681</v>
      </c>
      <c r="Y25" s="22">
        <v>2413991</v>
      </c>
      <c r="Z25" s="23">
        <v>17.000318528282431</v>
      </c>
      <c r="AA25" s="20">
        <v>39872694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956423812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264126730</v>
      </c>
      <c r="X32" s="31">
        <f t="shared" si="0"/>
        <v>212260395</v>
      </c>
      <c r="Y32" s="31">
        <f t="shared" si="0"/>
        <v>51866335</v>
      </c>
      <c r="Z32" s="32">
        <f>+IF(X32&lt;&gt;0,+(Y32/X32)*100,0)</f>
        <v>24.435239084521633</v>
      </c>
      <c r="AA32" s="29">
        <f>SUM(AA6:AA31)</f>
        <v>956423812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41019288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9354712</v>
      </c>
      <c r="Y34" s="22">
        <v>-9354712</v>
      </c>
      <c r="Z34" s="23">
        <v>-100</v>
      </c>
      <c r="AA34" s="20">
        <v>41019288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209518317</v>
      </c>
      <c r="X36" s="22">
        <v>137263956</v>
      </c>
      <c r="Y36" s="22">
        <v>72254361</v>
      </c>
      <c r="Z36" s="23">
        <v>52.63899067574593</v>
      </c>
      <c r="AA36" s="20">
        <v>636392814</v>
      </c>
    </row>
    <row r="37" spans="1:27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8918782</v>
      </c>
      <c r="G37" s="22">
        <v>379888</v>
      </c>
      <c r="H37" s="22">
        <v>466766</v>
      </c>
      <c r="I37" s="22">
        <v>97796</v>
      </c>
      <c r="J37" s="22">
        <v>944450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944450</v>
      </c>
      <c r="X37" s="22">
        <v>1349588</v>
      </c>
      <c r="Y37" s="22">
        <v>-405138</v>
      </c>
      <c r="Z37" s="23">
        <v>-30.019383693393838</v>
      </c>
      <c r="AA37" s="20">
        <v>8918782</v>
      </c>
    </row>
    <row r="38" spans="1:27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1686600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1686600</v>
      </c>
    </row>
    <row r="39" spans="1:27" x14ac:dyDescent="0.25">
      <c r="A39" s="19" t="s">
        <v>65</v>
      </c>
      <c r="B39" s="15" t="s">
        <v>32</v>
      </c>
      <c r="C39" s="20">
        <v>49153460</v>
      </c>
      <c r="D39" s="20"/>
      <c r="E39" s="21">
        <v>42001730</v>
      </c>
      <c r="F39" s="22">
        <v>42001730</v>
      </c>
      <c r="G39" s="22"/>
      <c r="H39" s="22">
        <v>5160257</v>
      </c>
      <c r="I39" s="22">
        <v>9848470</v>
      </c>
      <c r="J39" s="22">
        <v>15008727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15008727</v>
      </c>
      <c r="X39" s="22">
        <v>9947355</v>
      </c>
      <c r="Y39" s="22">
        <v>5061372</v>
      </c>
      <c r="Z39" s="23">
        <v>50.881586110076491</v>
      </c>
      <c r="AA39" s="20">
        <v>42001730</v>
      </c>
    </row>
    <row r="40" spans="1:27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6848131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1712032</v>
      </c>
      <c r="Y40" s="22">
        <v>-1712032</v>
      </c>
      <c r="Z40" s="23">
        <v>-100</v>
      </c>
      <c r="AA40" s="20">
        <v>6848131</v>
      </c>
    </row>
    <row r="41" spans="1:27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24225626</v>
      </c>
      <c r="G41" s="22"/>
      <c r="H41" s="22">
        <v>192580</v>
      </c>
      <c r="I41" s="22">
        <v>108016</v>
      </c>
      <c r="J41" s="22">
        <v>300596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300596</v>
      </c>
      <c r="X41" s="22">
        <v>49647</v>
      </c>
      <c r="Y41" s="22">
        <v>250949</v>
      </c>
      <c r="Z41" s="23">
        <v>505.46659415473243</v>
      </c>
      <c r="AA41" s="20">
        <v>24225626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408000</v>
      </c>
      <c r="G43" s="22"/>
      <c r="H43" s="22">
        <v>4751</v>
      </c>
      <c r="I43" s="22"/>
      <c r="J43" s="22">
        <v>4751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4751</v>
      </c>
      <c r="X43" s="22"/>
      <c r="Y43" s="22">
        <v>4751</v>
      </c>
      <c r="Z43" s="23"/>
      <c r="AA43" s="20">
        <v>408000</v>
      </c>
    </row>
    <row r="44" spans="1:27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7173452</v>
      </c>
      <c r="G44" s="22">
        <v>62422</v>
      </c>
      <c r="H44" s="22">
        <v>413169</v>
      </c>
      <c r="I44" s="22">
        <v>465337</v>
      </c>
      <c r="J44" s="22">
        <v>940928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940928</v>
      </c>
      <c r="X44" s="22">
        <v>1168102</v>
      </c>
      <c r="Y44" s="22">
        <v>-227174</v>
      </c>
      <c r="Z44" s="23">
        <v>-19.448130385873835</v>
      </c>
      <c r="AA44" s="20">
        <v>7173452</v>
      </c>
    </row>
    <row r="45" spans="1:27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648134369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768674423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226717769</v>
      </c>
      <c r="X47" s="31">
        <f t="shared" si="1"/>
        <v>160845392</v>
      </c>
      <c r="Y47" s="31">
        <f t="shared" si="1"/>
        <v>65872377</v>
      </c>
      <c r="Z47" s="32">
        <f>+IF(X47&lt;&gt;0,+(Y47/X47)*100,0)</f>
        <v>40.953847779487525</v>
      </c>
      <c r="AA47" s="29">
        <f>SUM(AA34:AA46)</f>
        <v>768674423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181186563</v>
      </c>
      <c r="D48" s="39">
        <f t="shared" si="2"/>
        <v>0</v>
      </c>
      <c r="E48" s="40">
        <f t="shared" si="2"/>
        <v>187749389</v>
      </c>
      <c r="F48" s="41">
        <f t="shared" si="2"/>
        <v>187749389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37408961</v>
      </c>
      <c r="X48" s="41">
        <f t="shared" si="2"/>
        <v>51415003</v>
      </c>
      <c r="Y48" s="41">
        <f t="shared" si="2"/>
        <v>-14006042</v>
      </c>
      <c r="Z48" s="42">
        <f>+IF(X48&lt;&gt;0,+(Y48/X48)*100,0)</f>
        <v>-27.241157605300536</v>
      </c>
      <c r="AA48" s="39">
        <f>+AA32-AA47</f>
        <v>187749389</v>
      </c>
    </row>
    <row r="49" spans="1:27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22750000</v>
      </c>
      <c r="G49" s="22"/>
      <c r="H49" s="22"/>
      <c r="I49" s="22">
        <v>1146895</v>
      </c>
      <c r="J49" s="22">
        <v>1146895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1146895</v>
      </c>
      <c r="X49" s="22"/>
      <c r="Y49" s="22">
        <v>1146895</v>
      </c>
      <c r="Z49" s="23"/>
      <c r="AA49" s="20">
        <v>22750000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209888418</v>
      </c>
      <c r="D51" s="48">
        <f t="shared" si="3"/>
        <v>0</v>
      </c>
      <c r="E51" s="49">
        <f t="shared" si="3"/>
        <v>210499389</v>
      </c>
      <c r="F51" s="50">
        <f t="shared" si="3"/>
        <v>210499389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38555856</v>
      </c>
      <c r="X51" s="50">
        <f t="shared" si="3"/>
        <v>51415003</v>
      </c>
      <c r="Y51" s="50">
        <f t="shared" si="3"/>
        <v>-12859147</v>
      </c>
      <c r="Z51" s="51">
        <f>+IF(X51&lt;&gt;0,+(Y51/X51)*100,0)</f>
        <v>-25.010495477360955</v>
      </c>
      <c r="AA51" s="48">
        <f>SUM(AA48:AA50)</f>
        <v>210499389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209888418</v>
      </c>
      <c r="D53" s="54">
        <f>+D51-D52</f>
        <v>0</v>
      </c>
      <c r="E53" s="55">
        <f t="shared" si="4"/>
        <v>210499389</v>
      </c>
      <c r="F53" s="56">
        <f t="shared" si="4"/>
        <v>210499389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38555856</v>
      </c>
      <c r="X53" s="56">
        <f t="shared" si="4"/>
        <v>51415003</v>
      </c>
      <c r="Y53" s="56">
        <f t="shared" si="4"/>
        <v>-12859147</v>
      </c>
      <c r="Z53" s="57">
        <f>+IF(X53&lt;&gt;0,+(Y53/X53)*100,0)</f>
        <v>-25.010495477360955</v>
      </c>
      <c r="AA53" s="54">
        <f>+AA51-AA52</f>
        <v>210499389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209888418</v>
      </c>
      <c r="D56" s="48">
        <f>SUM(D53:D55)</f>
        <v>0</v>
      </c>
      <c r="E56" s="49">
        <f t="shared" si="5"/>
        <v>210499389</v>
      </c>
      <c r="F56" s="50">
        <f t="shared" si="5"/>
        <v>210499389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38555856</v>
      </c>
      <c r="X56" s="50">
        <f t="shared" si="5"/>
        <v>51415003</v>
      </c>
      <c r="Y56" s="50">
        <f t="shared" si="5"/>
        <v>-12859147</v>
      </c>
      <c r="Z56" s="51">
        <f>+IF(X56&lt;&gt;0,+(Y56/X56)*100,0)</f>
        <v>-25.010495477360955</v>
      </c>
      <c r="AA56" s="48">
        <f>SUM(AA53:AA55)</f>
        <v>210499389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209888418</v>
      </c>
      <c r="D59" s="65">
        <f>SUM(D56:D58)</f>
        <v>0</v>
      </c>
      <c r="E59" s="66">
        <f t="shared" si="6"/>
        <v>210499389</v>
      </c>
      <c r="F59" s="67">
        <f t="shared" si="6"/>
        <v>210499389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38555856</v>
      </c>
      <c r="X59" s="67">
        <f t="shared" si="6"/>
        <v>51415003</v>
      </c>
      <c r="Y59" s="67">
        <f t="shared" si="6"/>
        <v>-12859147</v>
      </c>
      <c r="Z59" s="68">
        <f>+IF(X59&lt;&gt;0,+(Y59/X59)*100,0)</f>
        <v>-25.010495477360955</v>
      </c>
      <c r="AA59" s="65">
        <f>SUM(AA56:AA58)</f>
        <v>210499389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474632368</v>
      </c>
      <c r="D6" s="20"/>
      <c r="E6" s="21">
        <v>544473500</v>
      </c>
      <c r="F6" s="22">
        <v>544473500</v>
      </c>
      <c r="G6" s="22">
        <v>12771660</v>
      </c>
      <c r="H6" s="22">
        <v>48063234</v>
      </c>
      <c r="I6" s="22">
        <v>50277830</v>
      </c>
      <c r="J6" s="22">
        <v>111112724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111112724</v>
      </c>
      <c r="X6" s="22">
        <v>129590768</v>
      </c>
      <c r="Y6" s="22">
        <v>-18478044</v>
      </c>
      <c r="Z6" s="23">
        <v>-14.258765717014658</v>
      </c>
      <c r="AA6" s="20">
        <v>544473500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4750</v>
      </c>
      <c r="F10" s="22">
        <v>4750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1150</v>
      </c>
      <c r="Y10" s="22">
        <v>-1150</v>
      </c>
      <c r="Z10" s="23">
        <v>-100</v>
      </c>
      <c r="AA10" s="20">
        <v>4750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275188</v>
      </c>
      <c r="D19" s="20"/>
      <c r="E19" s="21">
        <v>236900</v>
      </c>
      <c r="F19" s="22">
        <v>236900</v>
      </c>
      <c r="G19" s="22">
        <v>3268</v>
      </c>
      <c r="H19" s="22">
        <v>5602</v>
      </c>
      <c r="I19" s="22">
        <v>6069</v>
      </c>
      <c r="J19" s="22">
        <v>14939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14939</v>
      </c>
      <c r="X19" s="22">
        <v>57190</v>
      </c>
      <c r="Y19" s="22">
        <v>-42251</v>
      </c>
      <c r="Z19" s="23">
        <v>-73.878300402168207</v>
      </c>
      <c r="AA19" s="20">
        <v>236900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243319</v>
      </c>
      <c r="D23" s="20"/>
      <c r="E23" s="21">
        <v>1487700</v>
      </c>
      <c r="F23" s="22">
        <v>1487700</v>
      </c>
      <c r="G23" s="22">
        <v>63754</v>
      </c>
      <c r="H23" s="22">
        <v>29828</v>
      </c>
      <c r="I23" s="22">
        <v>14436</v>
      </c>
      <c r="J23" s="22">
        <v>108018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108018</v>
      </c>
      <c r="X23" s="22">
        <v>4410</v>
      </c>
      <c r="Y23" s="22">
        <v>103608</v>
      </c>
      <c r="Z23" s="23">
        <v>2349.387755102041</v>
      </c>
      <c r="AA23" s="20">
        <v>1487700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8133900</v>
      </c>
      <c r="D25" s="20"/>
      <c r="E25" s="21">
        <v>8984100</v>
      </c>
      <c r="F25" s="22">
        <v>8984100</v>
      </c>
      <c r="G25" s="22"/>
      <c r="H25" s="22">
        <v>39450</v>
      </c>
      <c r="I25" s="22"/>
      <c r="J25" s="22">
        <v>39450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39450</v>
      </c>
      <c r="X25" s="22">
        <v>2246025</v>
      </c>
      <c r="Y25" s="22">
        <v>-2206575</v>
      </c>
      <c r="Z25" s="23">
        <v>-98.243563629078039</v>
      </c>
      <c r="AA25" s="20">
        <v>8984100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241709</v>
      </c>
      <c r="H28" s="22">
        <v>234496</v>
      </c>
      <c r="I28" s="22">
        <v>239332</v>
      </c>
      <c r="J28" s="22">
        <v>715537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715537</v>
      </c>
      <c r="X28" s="22"/>
      <c r="Y28" s="22">
        <v>715537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483284775</v>
      </c>
      <c r="D32" s="29">
        <f t="shared" ref="D32:Y32" si="0">SUM(D6:D31)</f>
        <v>0</v>
      </c>
      <c r="E32" s="30">
        <f t="shared" si="0"/>
        <v>555186950</v>
      </c>
      <c r="F32" s="31">
        <f t="shared" si="0"/>
        <v>555186950</v>
      </c>
      <c r="G32" s="31">
        <f t="shared" si="0"/>
        <v>13080391</v>
      </c>
      <c r="H32" s="31">
        <f t="shared" si="0"/>
        <v>48372610</v>
      </c>
      <c r="I32" s="31">
        <f t="shared" si="0"/>
        <v>50537667</v>
      </c>
      <c r="J32" s="31">
        <f t="shared" si="0"/>
        <v>111990668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111990668</v>
      </c>
      <c r="X32" s="31">
        <f t="shared" si="0"/>
        <v>131899543</v>
      </c>
      <c r="Y32" s="31">
        <f t="shared" si="0"/>
        <v>-19908875</v>
      </c>
      <c r="Z32" s="32">
        <f>+IF(X32&lt;&gt;0,+(Y32/X32)*100,0)</f>
        <v>-15.093968142103421</v>
      </c>
      <c r="AA32" s="29">
        <f>SUM(AA6:AA31)</f>
        <v>555186950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27402219</v>
      </c>
      <c r="D34" s="20"/>
      <c r="E34" s="21">
        <v>28614953</v>
      </c>
      <c r="F34" s="22">
        <v>28614953</v>
      </c>
      <c r="G34" s="22">
        <v>1606673</v>
      </c>
      <c r="H34" s="22">
        <v>2077302</v>
      </c>
      <c r="I34" s="22">
        <v>1976930</v>
      </c>
      <c r="J34" s="22">
        <v>5660905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5660905</v>
      </c>
      <c r="X34" s="22">
        <v>6441270</v>
      </c>
      <c r="Y34" s="22">
        <v>-780365</v>
      </c>
      <c r="Z34" s="23">
        <v>-12.115079790165604</v>
      </c>
      <c r="AA34" s="20">
        <v>28614953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372992719</v>
      </c>
      <c r="D36" s="20"/>
      <c r="E36" s="21">
        <v>432320556</v>
      </c>
      <c r="F36" s="22">
        <v>432320556</v>
      </c>
      <c r="G36" s="22">
        <v>12449</v>
      </c>
      <c r="H36" s="22">
        <v>55594999</v>
      </c>
      <c r="I36" s="22">
        <v>54008363</v>
      </c>
      <c r="J36" s="22">
        <v>109615811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109615811</v>
      </c>
      <c r="X36" s="22">
        <v>107948388</v>
      </c>
      <c r="Y36" s="22">
        <v>1667423</v>
      </c>
      <c r="Z36" s="23">
        <v>1.5446483554715056</v>
      </c>
      <c r="AA36" s="20">
        <v>432320556</v>
      </c>
    </row>
    <row r="37" spans="1:27" x14ac:dyDescent="0.25">
      <c r="A37" s="19" t="s">
        <v>63</v>
      </c>
      <c r="B37" s="15" t="s">
        <v>32</v>
      </c>
      <c r="C37" s="20">
        <v>9053067</v>
      </c>
      <c r="D37" s="20"/>
      <c r="E37" s="21">
        <v>7940200</v>
      </c>
      <c r="F37" s="22">
        <v>7940200</v>
      </c>
      <c r="G37" s="22">
        <v>1375778</v>
      </c>
      <c r="H37" s="22">
        <v>618075</v>
      </c>
      <c r="I37" s="22">
        <v>771410</v>
      </c>
      <c r="J37" s="22">
        <v>2765263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2765263</v>
      </c>
      <c r="X37" s="22">
        <v>1019150</v>
      </c>
      <c r="Y37" s="22">
        <v>1746113</v>
      </c>
      <c r="Z37" s="23">
        <v>171.33032428984939</v>
      </c>
      <c r="AA37" s="20">
        <v>7940200</v>
      </c>
    </row>
    <row r="38" spans="1:27" x14ac:dyDescent="0.25">
      <c r="A38" s="19" t="s">
        <v>64</v>
      </c>
      <c r="B38" s="15" t="s">
        <v>32</v>
      </c>
      <c r="C38" s="20">
        <v>3384248</v>
      </c>
      <c r="D38" s="20"/>
      <c r="E38" s="21">
        <v>1390500</v>
      </c>
      <c r="F38" s="22">
        <v>1390500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1390500</v>
      </c>
    </row>
    <row r="39" spans="1:27" x14ac:dyDescent="0.25">
      <c r="A39" s="19" t="s">
        <v>65</v>
      </c>
      <c r="B39" s="15" t="s">
        <v>32</v>
      </c>
      <c r="C39" s="20">
        <v>19146400</v>
      </c>
      <c r="D39" s="20"/>
      <c r="E39" s="21">
        <v>15959874</v>
      </c>
      <c r="F39" s="22">
        <v>15959874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</v>
      </c>
      <c r="Y39" s="22">
        <v>-320</v>
      </c>
      <c r="Z39" s="23">
        <v>-100</v>
      </c>
      <c r="AA39" s="20">
        <v>15959874</v>
      </c>
    </row>
    <row r="40" spans="1:27" x14ac:dyDescent="0.25">
      <c r="A40" s="19" t="s">
        <v>40</v>
      </c>
      <c r="B40" s="15" t="s">
        <v>32</v>
      </c>
      <c r="C40" s="20">
        <v>5766152</v>
      </c>
      <c r="D40" s="20"/>
      <c r="E40" s="21">
        <v>15932000</v>
      </c>
      <c r="F40" s="22">
        <v>15932000</v>
      </c>
      <c r="G40" s="22">
        <v>3799</v>
      </c>
      <c r="H40" s="22"/>
      <c r="I40" s="22">
        <v>2017368</v>
      </c>
      <c r="J40" s="22">
        <v>2021167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2021167</v>
      </c>
      <c r="X40" s="22">
        <v>3681970</v>
      </c>
      <c r="Y40" s="22">
        <v>-1660803</v>
      </c>
      <c r="Z40" s="23">
        <v>-45.106369687965952</v>
      </c>
      <c r="AA40" s="20">
        <v>15932000</v>
      </c>
    </row>
    <row r="41" spans="1:27" x14ac:dyDescent="0.25">
      <c r="A41" s="19" t="s">
        <v>66</v>
      </c>
      <c r="B41" s="15" t="s">
        <v>32</v>
      </c>
      <c r="C41" s="20">
        <v>17654903</v>
      </c>
      <c r="D41" s="20"/>
      <c r="E41" s="21">
        <v>16615600</v>
      </c>
      <c r="F41" s="22">
        <v>16615600</v>
      </c>
      <c r="G41" s="22"/>
      <c r="H41" s="22">
        <v>36452</v>
      </c>
      <c r="I41" s="22">
        <v>1339004</v>
      </c>
      <c r="J41" s="22">
        <v>1375456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1375456</v>
      </c>
      <c r="X41" s="22">
        <v>1882845</v>
      </c>
      <c r="Y41" s="22">
        <v>-507389</v>
      </c>
      <c r="Z41" s="23">
        <v>-26.947996250355182</v>
      </c>
      <c r="AA41" s="20">
        <v>16615600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5196464</v>
      </c>
      <c r="D44" s="20"/>
      <c r="E44" s="21">
        <v>8730400</v>
      </c>
      <c r="F44" s="22">
        <v>8730400</v>
      </c>
      <c r="G44" s="22">
        <v>33632</v>
      </c>
      <c r="H44" s="22">
        <v>86855</v>
      </c>
      <c r="I44" s="22">
        <v>231045</v>
      </c>
      <c r="J44" s="22">
        <v>351532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351532</v>
      </c>
      <c r="X44" s="22">
        <v>1396910</v>
      </c>
      <c r="Y44" s="22">
        <v>-1045378</v>
      </c>
      <c r="Z44" s="23">
        <v>-74.835028742009143</v>
      </c>
      <c r="AA44" s="20">
        <v>8730400</v>
      </c>
    </row>
    <row r="45" spans="1:27" x14ac:dyDescent="0.25">
      <c r="A45" s="19" t="s">
        <v>70</v>
      </c>
      <c r="B45" s="15" t="s">
        <v>32</v>
      </c>
      <c r="C45" s="20">
        <v>688</v>
      </c>
      <c r="D45" s="20"/>
      <c r="E45" s="21">
        <v>2600</v>
      </c>
      <c r="F45" s="22">
        <v>2600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460596860</v>
      </c>
      <c r="D47" s="29">
        <f t="shared" ref="D47:Y47" si="1">SUM(D34:D46)</f>
        <v>0</v>
      </c>
      <c r="E47" s="30">
        <f t="shared" si="1"/>
        <v>527506683</v>
      </c>
      <c r="F47" s="31">
        <f t="shared" si="1"/>
        <v>527506683</v>
      </c>
      <c r="G47" s="31">
        <f t="shared" si="1"/>
        <v>3032331</v>
      </c>
      <c r="H47" s="31">
        <f t="shared" si="1"/>
        <v>58413683</v>
      </c>
      <c r="I47" s="31">
        <f t="shared" si="1"/>
        <v>60344120</v>
      </c>
      <c r="J47" s="31">
        <f t="shared" si="1"/>
        <v>121790134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121790134</v>
      </c>
      <c r="X47" s="31">
        <f t="shared" si="1"/>
        <v>122370853</v>
      </c>
      <c r="Y47" s="31">
        <f t="shared" si="1"/>
        <v>-580719</v>
      </c>
      <c r="Z47" s="32">
        <f>+IF(X47&lt;&gt;0,+(Y47/X47)*100,0)</f>
        <v>-0.47455663318780655</v>
      </c>
      <c r="AA47" s="29">
        <f>SUM(AA34:AA46)</f>
        <v>527506683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22687915</v>
      </c>
      <c r="D48" s="39">
        <f t="shared" si="2"/>
        <v>0</v>
      </c>
      <c r="E48" s="40">
        <f t="shared" si="2"/>
        <v>27680267</v>
      </c>
      <c r="F48" s="41">
        <f t="shared" si="2"/>
        <v>27680267</v>
      </c>
      <c r="G48" s="41">
        <f t="shared" si="2"/>
        <v>10048060</v>
      </c>
      <c r="H48" s="41">
        <f t="shared" si="2"/>
        <v>-10041073</v>
      </c>
      <c r="I48" s="41">
        <f t="shared" si="2"/>
        <v>-9806453</v>
      </c>
      <c r="J48" s="41">
        <f t="shared" si="2"/>
        <v>-9799466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-9799466</v>
      </c>
      <c r="X48" s="41">
        <f t="shared" si="2"/>
        <v>9528690</v>
      </c>
      <c r="Y48" s="41">
        <f t="shared" si="2"/>
        <v>-19328156</v>
      </c>
      <c r="Z48" s="42">
        <f>+IF(X48&lt;&gt;0,+(Y48/X48)*100,0)</f>
        <v>-202.84169177504987</v>
      </c>
      <c r="AA48" s="39">
        <f>+AA32-AA47</f>
        <v>27680267</v>
      </c>
    </row>
    <row r="49" spans="1:27" x14ac:dyDescent="0.25">
      <c r="A49" s="43" t="s">
        <v>74</v>
      </c>
      <c r="B49" s="15" t="s">
        <v>32</v>
      </c>
      <c r="C49" s="20">
        <v>18751670</v>
      </c>
      <c r="D49" s="20"/>
      <c r="E49" s="21">
        <v>24238000</v>
      </c>
      <c r="F49" s="22">
        <v>24238000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6059499</v>
      </c>
      <c r="Y49" s="22">
        <v>-6059499</v>
      </c>
      <c r="Z49" s="23">
        <v>-100</v>
      </c>
      <c r="AA49" s="20">
        <v>24238000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41439585</v>
      </c>
      <c r="D51" s="48">
        <f t="shared" si="3"/>
        <v>0</v>
      </c>
      <c r="E51" s="49">
        <f t="shared" si="3"/>
        <v>51918267</v>
      </c>
      <c r="F51" s="50">
        <f t="shared" si="3"/>
        <v>51918267</v>
      </c>
      <c r="G51" s="50">
        <f t="shared" si="3"/>
        <v>10048060</v>
      </c>
      <c r="H51" s="50">
        <f t="shared" si="3"/>
        <v>-10041073</v>
      </c>
      <c r="I51" s="50">
        <f t="shared" si="3"/>
        <v>-9806453</v>
      </c>
      <c r="J51" s="50">
        <f t="shared" si="3"/>
        <v>-9799466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-9799466</v>
      </c>
      <c r="X51" s="50">
        <f t="shared" si="3"/>
        <v>15588189</v>
      </c>
      <c r="Y51" s="50">
        <f t="shared" si="3"/>
        <v>-25387655</v>
      </c>
      <c r="Z51" s="51">
        <f>+IF(X51&lt;&gt;0,+(Y51/X51)*100,0)</f>
        <v>-162.86468556417938</v>
      </c>
      <c r="AA51" s="48">
        <f>SUM(AA48:AA50)</f>
        <v>51918267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41439585</v>
      </c>
      <c r="D53" s="54">
        <f>+D51-D52</f>
        <v>0</v>
      </c>
      <c r="E53" s="55">
        <f t="shared" si="4"/>
        <v>51918267</v>
      </c>
      <c r="F53" s="56">
        <f t="shared" si="4"/>
        <v>51918267</v>
      </c>
      <c r="G53" s="56">
        <f t="shared" si="4"/>
        <v>10048060</v>
      </c>
      <c r="H53" s="56">
        <f t="shared" si="4"/>
        <v>-10041073</v>
      </c>
      <c r="I53" s="56">
        <f t="shared" si="4"/>
        <v>-9806453</v>
      </c>
      <c r="J53" s="56">
        <f t="shared" si="4"/>
        <v>-9799466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-9799466</v>
      </c>
      <c r="X53" s="56">
        <f t="shared" si="4"/>
        <v>15588189</v>
      </c>
      <c r="Y53" s="56">
        <f t="shared" si="4"/>
        <v>-25387655</v>
      </c>
      <c r="Z53" s="57">
        <f>+IF(X53&lt;&gt;0,+(Y53/X53)*100,0)</f>
        <v>-162.86468556417938</v>
      </c>
      <c r="AA53" s="54">
        <f>+AA51-AA52</f>
        <v>51918267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41439585</v>
      </c>
      <c r="D56" s="48">
        <f>SUM(D53:D55)</f>
        <v>0</v>
      </c>
      <c r="E56" s="49">
        <f t="shared" si="5"/>
        <v>51918267</v>
      </c>
      <c r="F56" s="50">
        <f t="shared" si="5"/>
        <v>51918267</v>
      </c>
      <c r="G56" s="50">
        <f t="shared" si="5"/>
        <v>10048060</v>
      </c>
      <c r="H56" s="50">
        <f t="shared" si="5"/>
        <v>-10041073</v>
      </c>
      <c r="I56" s="50">
        <f t="shared" si="5"/>
        <v>-9806453</v>
      </c>
      <c r="J56" s="50">
        <f t="shared" si="5"/>
        <v>-9799466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-9799466</v>
      </c>
      <c r="X56" s="50">
        <f t="shared" si="5"/>
        <v>15588189</v>
      </c>
      <c r="Y56" s="50">
        <f t="shared" si="5"/>
        <v>-25387655</v>
      </c>
      <c r="Z56" s="51">
        <f>+IF(X56&lt;&gt;0,+(Y56/X56)*100,0)</f>
        <v>-162.86468556417938</v>
      </c>
      <c r="AA56" s="48">
        <f>SUM(AA53:AA55)</f>
        <v>51918267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41439585</v>
      </c>
      <c r="D59" s="65">
        <f>SUM(D56:D58)</f>
        <v>0</v>
      </c>
      <c r="E59" s="66">
        <f t="shared" si="6"/>
        <v>51918267</v>
      </c>
      <c r="F59" s="67">
        <f t="shared" si="6"/>
        <v>51918267</v>
      </c>
      <c r="G59" s="67">
        <f t="shared" si="6"/>
        <v>10048060</v>
      </c>
      <c r="H59" s="67">
        <f t="shared" si="6"/>
        <v>-10041073</v>
      </c>
      <c r="I59" s="67">
        <f t="shared" si="6"/>
        <v>-9806453</v>
      </c>
      <c r="J59" s="67">
        <f t="shared" si="6"/>
        <v>-9799466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-9799466</v>
      </c>
      <c r="X59" s="67">
        <f t="shared" si="6"/>
        <v>15588189</v>
      </c>
      <c r="Y59" s="67">
        <f t="shared" si="6"/>
        <v>-25387655</v>
      </c>
      <c r="Z59" s="68">
        <f>+IF(X59&lt;&gt;0,+(Y59/X59)*100,0)</f>
        <v>-162.86468556417938</v>
      </c>
      <c r="AA59" s="65">
        <f>SUM(AA56:AA58)</f>
        <v>51918267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486942128</v>
      </c>
      <c r="D6" s="20"/>
      <c r="E6" s="21">
        <v>651024647</v>
      </c>
      <c r="F6" s="22">
        <v>651024646</v>
      </c>
      <c r="G6" s="22">
        <v>38756198</v>
      </c>
      <c r="H6" s="22">
        <v>41175531</v>
      </c>
      <c r="I6" s="22">
        <v>40860321</v>
      </c>
      <c r="J6" s="22">
        <v>120792050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120792050</v>
      </c>
      <c r="X6" s="22">
        <v>97286378</v>
      </c>
      <c r="Y6" s="22">
        <v>23505672</v>
      </c>
      <c r="Z6" s="23">
        <v>24.161318864188779</v>
      </c>
      <c r="AA6" s="20">
        <v>651024646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329299</v>
      </c>
      <c r="D10" s="20"/>
      <c r="E10" s="21">
        <v>3566</v>
      </c>
      <c r="F10" s="22">
        <v>3566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891</v>
      </c>
      <c r="Y10" s="22">
        <v>-891</v>
      </c>
      <c r="Z10" s="23">
        <v>-100</v>
      </c>
      <c r="AA10" s="20">
        <v>3566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1187</v>
      </c>
      <c r="X18" s="22">
        <v>549</v>
      </c>
      <c r="Y18" s="22">
        <v>638</v>
      </c>
      <c r="Z18" s="23">
        <v>116.2112932604736</v>
      </c>
      <c r="AA18" s="20">
        <v>2199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3121739</v>
      </c>
      <c r="I19" s="22"/>
      <c r="J19" s="22">
        <v>3121739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3121739</v>
      </c>
      <c r="X19" s="22"/>
      <c r="Y19" s="22">
        <v>3121739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74606</v>
      </c>
      <c r="D23" s="20"/>
      <c r="E23" s="21">
        <v>90679</v>
      </c>
      <c r="F23" s="22">
        <v>90679</v>
      </c>
      <c r="G23" s="22">
        <v>6000</v>
      </c>
      <c r="H23" s="22"/>
      <c r="I23" s="22"/>
      <c r="J23" s="22">
        <v>6000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</v>
      </c>
      <c r="X23" s="22">
        <v>22671</v>
      </c>
      <c r="Y23" s="22">
        <v>-16671</v>
      </c>
      <c r="Z23" s="23">
        <v>-73.534471351065235</v>
      </c>
      <c r="AA23" s="20">
        <v>90679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785693</v>
      </c>
      <c r="D25" s="20"/>
      <c r="E25" s="21">
        <v>6709937</v>
      </c>
      <c r="F25" s="22">
        <v>6709937</v>
      </c>
      <c r="G25" s="22">
        <v>2795802</v>
      </c>
      <c r="H25" s="22"/>
      <c r="I25" s="22"/>
      <c r="J25" s="22">
        <v>2795802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2795802</v>
      </c>
      <c r="X25" s="22">
        <v>1677483</v>
      </c>
      <c r="Y25" s="22">
        <v>1118319</v>
      </c>
      <c r="Z25" s="23">
        <v>66.666487827298397</v>
      </c>
      <c r="AA25" s="20">
        <v>6709937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488139597</v>
      </c>
      <c r="D32" s="29">
        <f t="shared" ref="D32:Y32" si="0">SUM(D6:D31)</f>
        <v>0</v>
      </c>
      <c r="E32" s="30">
        <f t="shared" si="0"/>
        <v>657831028</v>
      </c>
      <c r="F32" s="31">
        <f t="shared" si="0"/>
        <v>657831027</v>
      </c>
      <c r="G32" s="31">
        <f t="shared" si="0"/>
        <v>41559187</v>
      </c>
      <c r="H32" s="31">
        <f t="shared" si="0"/>
        <v>44297270</v>
      </c>
      <c r="I32" s="31">
        <f t="shared" si="0"/>
        <v>40860321</v>
      </c>
      <c r="J32" s="31">
        <f t="shared" si="0"/>
        <v>126716778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126716778</v>
      </c>
      <c r="X32" s="31">
        <f t="shared" si="0"/>
        <v>98987972</v>
      </c>
      <c r="Y32" s="31">
        <f t="shared" si="0"/>
        <v>27728806</v>
      </c>
      <c r="Z32" s="32">
        <f>+IF(X32&lt;&gt;0,+(Y32/X32)*100,0)</f>
        <v>28.012298302262423</v>
      </c>
      <c r="AA32" s="29">
        <f>SUM(AA6:AA31)</f>
        <v>657831027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21142229</v>
      </c>
      <c r="D34" s="20"/>
      <c r="E34" s="21">
        <v>22088720</v>
      </c>
      <c r="F34" s="22">
        <v>22105114</v>
      </c>
      <c r="G34" s="22">
        <v>1484913</v>
      </c>
      <c r="H34" s="22">
        <v>1904110</v>
      </c>
      <c r="I34" s="22">
        <v>1899315</v>
      </c>
      <c r="J34" s="22">
        <v>5288338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5288338</v>
      </c>
      <c r="X34" s="22">
        <v>5576112</v>
      </c>
      <c r="Y34" s="22">
        <v>-287774</v>
      </c>
      <c r="Z34" s="23">
        <v>-5.1608360807673881</v>
      </c>
      <c r="AA34" s="20">
        <v>22105114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401064973</v>
      </c>
      <c r="D36" s="20"/>
      <c r="E36" s="21">
        <v>495377577</v>
      </c>
      <c r="F36" s="22">
        <v>495377577</v>
      </c>
      <c r="G36" s="22">
        <v>44720001</v>
      </c>
      <c r="H36" s="22">
        <v>47393787</v>
      </c>
      <c r="I36" s="22">
        <v>28893265</v>
      </c>
      <c r="J36" s="22">
        <v>121007053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121007053</v>
      </c>
      <c r="X36" s="22">
        <v>123844395</v>
      </c>
      <c r="Y36" s="22">
        <v>-2837342</v>
      </c>
      <c r="Z36" s="23">
        <v>-2.2910540279194711</v>
      </c>
      <c r="AA36" s="20">
        <v>495377577</v>
      </c>
    </row>
    <row r="37" spans="1:27" x14ac:dyDescent="0.25">
      <c r="A37" s="19" t="s">
        <v>63</v>
      </c>
      <c r="B37" s="15" t="s">
        <v>32</v>
      </c>
      <c r="C37" s="20">
        <v>3957540</v>
      </c>
      <c r="D37" s="20"/>
      <c r="E37" s="21">
        <v>2600201</v>
      </c>
      <c r="F37" s="22">
        <v>2640201</v>
      </c>
      <c r="G37" s="22">
        <v>375427</v>
      </c>
      <c r="H37" s="22">
        <v>451042</v>
      </c>
      <c r="I37" s="22">
        <v>704064</v>
      </c>
      <c r="J37" s="22">
        <v>1530533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1530533</v>
      </c>
      <c r="X37" s="22">
        <v>690052</v>
      </c>
      <c r="Y37" s="22">
        <v>840481</v>
      </c>
      <c r="Z37" s="23">
        <v>121.7996614747874</v>
      </c>
      <c r="AA37" s="20">
        <v>2640201</v>
      </c>
    </row>
    <row r="38" spans="1:27" x14ac:dyDescent="0.25">
      <c r="A38" s="19" t="s">
        <v>64</v>
      </c>
      <c r="B38" s="15" t="s">
        <v>32</v>
      </c>
      <c r="C38" s="20">
        <v>-1394036</v>
      </c>
      <c r="D38" s="20"/>
      <c r="E38" s="21"/>
      <c r="F38" s="22">
        <v>5140363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1285092</v>
      </c>
      <c r="Y38" s="22">
        <v>-1285092</v>
      </c>
      <c r="Z38" s="23">
        <v>-100</v>
      </c>
      <c r="AA38" s="20">
        <v>5140363</v>
      </c>
    </row>
    <row r="39" spans="1:27" x14ac:dyDescent="0.25">
      <c r="A39" s="19" t="s">
        <v>65</v>
      </c>
      <c r="B39" s="15" t="s">
        <v>32</v>
      </c>
      <c r="C39" s="20">
        <v>5677281</v>
      </c>
      <c r="D39" s="20"/>
      <c r="E39" s="21">
        <v>6134473</v>
      </c>
      <c r="F39" s="22">
        <v>6134473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1533621</v>
      </c>
      <c r="Y39" s="22">
        <v>-1533621</v>
      </c>
      <c r="Z39" s="23">
        <v>-100</v>
      </c>
      <c r="AA39" s="20">
        <v>6134473</v>
      </c>
    </row>
    <row r="40" spans="1:27" x14ac:dyDescent="0.25">
      <c r="A40" s="19" t="s">
        <v>40</v>
      </c>
      <c r="B40" s="15" t="s">
        <v>32</v>
      </c>
      <c r="C40" s="20">
        <v>2884401</v>
      </c>
      <c r="D40" s="20"/>
      <c r="E40" s="21">
        <v>2678778</v>
      </c>
      <c r="F40" s="22">
        <v>2678778</v>
      </c>
      <c r="G40" s="22">
        <v>229326</v>
      </c>
      <c r="H40" s="22">
        <v>229326</v>
      </c>
      <c r="I40" s="22">
        <v>221929</v>
      </c>
      <c r="J40" s="22">
        <v>680581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680581</v>
      </c>
      <c r="X40" s="22">
        <v>692392</v>
      </c>
      <c r="Y40" s="22">
        <v>-11811</v>
      </c>
      <c r="Z40" s="23">
        <v>-1.7058256016822839</v>
      </c>
      <c r="AA40" s="20">
        <v>2678778</v>
      </c>
    </row>
    <row r="41" spans="1:27" x14ac:dyDescent="0.25">
      <c r="A41" s="19" t="s">
        <v>66</v>
      </c>
      <c r="B41" s="15" t="s">
        <v>32</v>
      </c>
      <c r="C41" s="20">
        <v>974216</v>
      </c>
      <c r="D41" s="20"/>
      <c r="E41" s="21">
        <v>7377299</v>
      </c>
      <c r="F41" s="22">
        <v>8212299</v>
      </c>
      <c r="G41" s="22">
        <v>7823</v>
      </c>
      <c r="H41" s="22">
        <v>128720</v>
      </c>
      <c r="I41" s="22">
        <v>146647</v>
      </c>
      <c r="J41" s="22">
        <v>283190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283190</v>
      </c>
      <c r="X41" s="22">
        <v>2053077</v>
      </c>
      <c r="Y41" s="22">
        <v>-1769887</v>
      </c>
      <c r="Z41" s="23">
        <v>-86.206557279634424</v>
      </c>
      <c r="AA41" s="20">
        <v>8212299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1170653</v>
      </c>
      <c r="D43" s="20"/>
      <c r="E43" s="21">
        <v>26083874</v>
      </c>
      <c r="F43" s="22">
        <v>2611688</v>
      </c>
      <c r="G43" s="22"/>
      <c r="H43" s="22"/>
      <c r="I43" s="22">
        <v>8949</v>
      </c>
      <c r="J43" s="22">
        <v>8949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8949</v>
      </c>
      <c r="X43" s="22">
        <v>652923</v>
      </c>
      <c r="Y43" s="22">
        <v>-643974</v>
      </c>
      <c r="Z43" s="23">
        <v>-98.629394277732601</v>
      </c>
      <c r="AA43" s="20">
        <v>2611688</v>
      </c>
    </row>
    <row r="44" spans="1:27" x14ac:dyDescent="0.25">
      <c r="A44" s="19" t="s">
        <v>69</v>
      </c>
      <c r="B44" s="15" t="s">
        <v>32</v>
      </c>
      <c r="C44" s="20">
        <v>1244552</v>
      </c>
      <c r="D44" s="20"/>
      <c r="E44" s="21">
        <v>2215127</v>
      </c>
      <c r="F44" s="22">
        <v>2175035</v>
      </c>
      <c r="G44" s="22">
        <v>25764</v>
      </c>
      <c r="H44" s="22">
        <v>89002</v>
      </c>
      <c r="I44" s="22">
        <v>40891</v>
      </c>
      <c r="J44" s="22">
        <v>155657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155657</v>
      </c>
      <c r="X44" s="22">
        <v>513755</v>
      </c>
      <c r="Y44" s="22">
        <v>-358098</v>
      </c>
      <c r="Z44" s="23">
        <v>-69.70209535673618</v>
      </c>
      <c r="AA44" s="20">
        <v>2175035</v>
      </c>
    </row>
    <row r="45" spans="1:27" x14ac:dyDescent="0.25">
      <c r="A45" s="19" t="s">
        <v>70</v>
      </c>
      <c r="B45" s="15" t="s">
        <v>32</v>
      </c>
      <c r="C45" s="20">
        <v>9472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436731281</v>
      </c>
      <c r="D47" s="29">
        <f t="shared" ref="D47:Y47" si="1">SUM(D34:D46)</f>
        <v>0</v>
      </c>
      <c r="E47" s="30">
        <f t="shared" si="1"/>
        <v>564556049</v>
      </c>
      <c r="F47" s="31">
        <f t="shared" si="1"/>
        <v>547075528</v>
      </c>
      <c r="G47" s="31">
        <f t="shared" si="1"/>
        <v>46843254</v>
      </c>
      <c r="H47" s="31">
        <f t="shared" si="1"/>
        <v>50195987</v>
      </c>
      <c r="I47" s="31">
        <f t="shared" si="1"/>
        <v>31915060</v>
      </c>
      <c r="J47" s="31">
        <f t="shared" si="1"/>
        <v>128954301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128954301</v>
      </c>
      <c r="X47" s="31">
        <f t="shared" si="1"/>
        <v>136841419</v>
      </c>
      <c r="Y47" s="31">
        <f t="shared" si="1"/>
        <v>-7887118</v>
      </c>
      <c r="Z47" s="32">
        <f>+IF(X47&lt;&gt;0,+(Y47/X47)*100,0)</f>
        <v>-5.763692058761829</v>
      </c>
      <c r="AA47" s="29">
        <f>SUM(AA34:AA46)</f>
        <v>547075528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51408316</v>
      </c>
      <c r="D48" s="39">
        <f t="shared" si="2"/>
        <v>0</v>
      </c>
      <c r="E48" s="40">
        <f t="shared" si="2"/>
        <v>93274979</v>
      </c>
      <c r="F48" s="41">
        <f t="shared" si="2"/>
        <v>110755499</v>
      </c>
      <c r="G48" s="41">
        <f t="shared" si="2"/>
        <v>-5284067</v>
      </c>
      <c r="H48" s="41">
        <f t="shared" si="2"/>
        <v>-5898717</v>
      </c>
      <c r="I48" s="41">
        <f t="shared" si="2"/>
        <v>8945261</v>
      </c>
      <c r="J48" s="41">
        <f t="shared" si="2"/>
        <v>-2237523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-2237523</v>
      </c>
      <c r="X48" s="41">
        <f t="shared" si="2"/>
        <v>-37853447</v>
      </c>
      <c r="Y48" s="41">
        <f t="shared" si="2"/>
        <v>35615924</v>
      </c>
      <c r="Z48" s="42">
        <f>+IF(X48&lt;&gt;0,+(Y48/X48)*100,0)</f>
        <v>-94.088984815570427</v>
      </c>
      <c r="AA48" s="39">
        <f>+AA32-AA47</f>
        <v>110755499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460000</v>
      </c>
      <c r="F49" s="22">
        <v>460000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230000</v>
      </c>
      <c r="Y49" s="22">
        <v>-230000</v>
      </c>
      <c r="Z49" s="23">
        <v>-100</v>
      </c>
      <c r="AA49" s="20">
        <v>460000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51408316</v>
      </c>
      <c r="D51" s="48">
        <f t="shared" si="3"/>
        <v>0</v>
      </c>
      <c r="E51" s="49">
        <f t="shared" si="3"/>
        <v>93734979</v>
      </c>
      <c r="F51" s="50">
        <f t="shared" si="3"/>
        <v>111215499</v>
      </c>
      <c r="G51" s="50">
        <f t="shared" si="3"/>
        <v>-5284067</v>
      </c>
      <c r="H51" s="50">
        <f t="shared" si="3"/>
        <v>-5898717</v>
      </c>
      <c r="I51" s="50">
        <f t="shared" si="3"/>
        <v>8945261</v>
      </c>
      <c r="J51" s="50">
        <f t="shared" si="3"/>
        <v>-2237523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-2237523</v>
      </c>
      <c r="X51" s="50">
        <f t="shared" si="3"/>
        <v>-37623447</v>
      </c>
      <c r="Y51" s="50">
        <f t="shared" si="3"/>
        <v>35385924</v>
      </c>
      <c r="Z51" s="51">
        <f>+IF(X51&lt;&gt;0,+(Y51/X51)*100,0)</f>
        <v>-94.052849543530655</v>
      </c>
      <c r="AA51" s="48">
        <f>SUM(AA48:AA50)</f>
        <v>111215499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51408316</v>
      </c>
      <c r="D53" s="54">
        <f>+D51-D52</f>
        <v>0</v>
      </c>
      <c r="E53" s="55">
        <f t="shared" si="4"/>
        <v>93734979</v>
      </c>
      <c r="F53" s="56">
        <f t="shared" si="4"/>
        <v>111215499</v>
      </c>
      <c r="G53" s="56">
        <f t="shared" si="4"/>
        <v>-5284067</v>
      </c>
      <c r="H53" s="56">
        <f t="shared" si="4"/>
        <v>-5898717</v>
      </c>
      <c r="I53" s="56">
        <f t="shared" si="4"/>
        <v>8945261</v>
      </c>
      <c r="J53" s="56">
        <f t="shared" si="4"/>
        <v>-2237523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-2237523</v>
      </c>
      <c r="X53" s="56">
        <f t="shared" si="4"/>
        <v>-37623447</v>
      </c>
      <c r="Y53" s="56">
        <f t="shared" si="4"/>
        <v>35385924</v>
      </c>
      <c r="Z53" s="57">
        <f>+IF(X53&lt;&gt;0,+(Y53/X53)*100,0)</f>
        <v>-94.052849543530655</v>
      </c>
      <c r="AA53" s="54">
        <f>+AA51-AA52</f>
        <v>111215499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51408316</v>
      </c>
      <c r="D56" s="48">
        <f>SUM(D53:D55)</f>
        <v>0</v>
      </c>
      <c r="E56" s="49">
        <f t="shared" si="5"/>
        <v>93734979</v>
      </c>
      <c r="F56" s="50">
        <f t="shared" si="5"/>
        <v>111215499</v>
      </c>
      <c r="G56" s="50">
        <f t="shared" si="5"/>
        <v>-5284067</v>
      </c>
      <c r="H56" s="50">
        <f t="shared" si="5"/>
        <v>-5898717</v>
      </c>
      <c r="I56" s="50">
        <f t="shared" si="5"/>
        <v>8945261</v>
      </c>
      <c r="J56" s="50">
        <f t="shared" si="5"/>
        <v>-2237523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-2237523</v>
      </c>
      <c r="X56" s="50">
        <f t="shared" si="5"/>
        <v>-37623447</v>
      </c>
      <c r="Y56" s="50">
        <f t="shared" si="5"/>
        <v>35385924</v>
      </c>
      <c r="Z56" s="51">
        <f>+IF(X56&lt;&gt;0,+(Y56/X56)*100,0)</f>
        <v>-94.052849543530655</v>
      </c>
      <c r="AA56" s="48">
        <f>SUM(AA53:AA55)</f>
        <v>111215499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51408316</v>
      </c>
      <c r="D59" s="65">
        <f>SUM(D56:D58)</f>
        <v>0</v>
      </c>
      <c r="E59" s="66">
        <f t="shared" si="6"/>
        <v>93734979</v>
      </c>
      <c r="F59" s="67">
        <f t="shared" si="6"/>
        <v>111215499</v>
      </c>
      <c r="G59" s="67">
        <f t="shared" si="6"/>
        <v>-5284067</v>
      </c>
      <c r="H59" s="67">
        <f t="shared" si="6"/>
        <v>-5898717</v>
      </c>
      <c r="I59" s="67">
        <f t="shared" si="6"/>
        <v>8945261</v>
      </c>
      <c r="J59" s="67">
        <f t="shared" si="6"/>
        <v>-2237523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-2237523</v>
      </c>
      <c r="X59" s="67">
        <f t="shared" si="6"/>
        <v>-37623447</v>
      </c>
      <c r="Y59" s="67">
        <f t="shared" si="6"/>
        <v>35385924</v>
      </c>
      <c r="Z59" s="68">
        <f>+IF(X59&lt;&gt;0,+(Y59/X59)*100,0)</f>
        <v>-94.052849543530655</v>
      </c>
      <c r="AA59" s="65">
        <f>SUM(AA56:AA58)</f>
        <v>111215499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114036716</v>
      </c>
      <c r="D6" s="20"/>
      <c r="E6" s="21">
        <v>135051929</v>
      </c>
      <c r="F6" s="22">
        <v>135051929</v>
      </c>
      <c r="G6" s="22">
        <v>11542345</v>
      </c>
      <c r="H6" s="22">
        <v>13361076</v>
      </c>
      <c r="I6" s="22">
        <v>11137299</v>
      </c>
      <c r="J6" s="22">
        <v>36040720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36040720</v>
      </c>
      <c r="X6" s="22">
        <v>33762981</v>
      </c>
      <c r="Y6" s="22">
        <v>2277739</v>
      </c>
      <c r="Z6" s="23">
        <v>6.7462615341933221</v>
      </c>
      <c r="AA6" s="20">
        <v>135051929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5155713</v>
      </c>
      <c r="D25" s="20"/>
      <c r="E25" s="21">
        <v>6481617</v>
      </c>
      <c r="F25" s="22">
        <v>6481617</v>
      </c>
      <c r="G25" s="22">
        <v>5959878</v>
      </c>
      <c r="H25" s="22"/>
      <c r="I25" s="22"/>
      <c r="J25" s="22">
        <v>5959878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5959878</v>
      </c>
      <c r="X25" s="22">
        <v>1620405</v>
      </c>
      <c r="Y25" s="22">
        <v>4339473</v>
      </c>
      <c r="Z25" s="23">
        <v>267.80175326538733</v>
      </c>
      <c r="AA25" s="20">
        <v>6481617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484740</v>
      </c>
      <c r="F28" s="22">
        <v>484740</v>
      </c>
      <c r="G28" s="22">
        <v>306552</v>
      </c>
      <c r="H28" s="22">
        <v>139471</v>
      </c>
      <c r="I28" s="22">
        <v>125089</v>
      </c>
      <c r="J28" s="22">
        <v>571112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571112</v>
      </c>
      <c r="X28" s="22">
        <v>121185</v>
      </c>
      <c r="Y28" s="22">
        <v>449927</v>
      </c>
      <c r="Z28" s="23">
        <v>371.2728472995833</v>
      </c>
      <c r="AA28" s="20">
        <v>484740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119313070</v>
      </c>
      <c r="D32" s="29">
        <f t="shared" ref="D32:Y32" si="0">SUM(D6:D31)</f>
        <v>0</v>
      </c>
      <c r="E32" s="30">
        <f t="shared" si="0"/>
        <v>142018286</v>
      </c>
      <c r="F32" s="31">
        <f t="shared" si="0"/>
        <v>142018286</v>
      </c>
      <c r="G32" s="31">
        <f t="shared" si="0"/>
        <v>17808775</v>
      </c>
      <c r="H32" s="31">
        <f t="shared" si="0"/>
        <v>13500547</v>
      </c>
      <c r="I32" s="31">
        <f t="shared" si="0"/>
        <v>11262388</v>
      </c>
      <c r="J32" s="31">
        <f t="shared" si="0"/>
        <v>42571710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42571710</v>
      </c>
      <c r="X32" s="31">
        <f t="shared" si="0"/>
        <v>35504571</v>
      </c>
      <c r="Y32" s="31">
        <f t="shared" si="0"/>
        <v>7067139</v>
      </c>
      <c r="Z32" s="32">
        <f>+IF(X32&lt;&gt;0,+(Y32/X32)*100,0)</f>
        <v>19.904870840433475</v>
      </c>
      <c r="AA32" s="29">
        <f>SUM(AA6:AA31)</f>
        <v>142018286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9196842</v>
      </c>
      <c r="D34" s="20"/>
      <c r="E34" s="21">
        <v>11034187</v>
      </c>
      <c r="F34" s="22">
        <v>11034187</v>
      </c>
      <c r="G34" s="22">
        <v>851295</v>
      </c>
      <c r="H34" s="22">
        <v>895053</v>
      </c>
      <c r="I34" s="22">
        <v>1049083</v>
      </c>
      <c r="J34" s="22">
        <v>2795431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2795431</v>
      </c>
      <c r="X34" s="22">
        <v>2758551</v>
      </c>
      <c r="Y34" s="22">
        <v>36880</v>
      </c>
      <c r="Z34" s="23">
        <v>1.3369337742894731</v>
      </c>
      <c r="AA34" s="20">
        <v>11034187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87773616</v>
      </c>
      <c r="D36" s="20"/>
      <c r="E36" s="21">
        <v>84005000</v>
      </c>
      <c r="F36" s="22">
        <v>84005000</v>
      </c>
      <c r="G36" s="22"/>
      <c r="H36" s="22">
        <v>11864601</v>
      </c>
      <c r="I36" s="22">
        <v>12366541</v>
      </c>
      <c r="J36" s="22">
        <v>24231142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24231142</v>
      </c>
      <c r="X36" s="22">
        <v>21001251</v>
      </c>
      <c r="Y36" s="22">
        <v>3229891</v>
      </c>
      <c r="Z36" s="23">
        <v>15.379517153525759</v>
      </c>
      <c r="AA36" s="20">
        <v>84005000</v>
      </c>
    </row>
    <row r="37" spans="1:27" x14ac:dyDescent="0.25">
      <c r="A37" s="19" t="s">
        <v>63</v>
      </c>
      <c r="B37" s="15" t="s">
        <v>32</v>
      </c>
      <c r="C37" s="20">
        <v>2165868</v>
      </c>
      <c r="D37" s="20"/>
      <c r="E37" s="21">
        <v>2229030</v>
      </c>
      <c r="F37" s="22">
        <v>2229030</v>
      </c>
      <c r="G37" s="22">
        <v>118923</v>
      </c>
      <c r="H37" s="22">
        <v>128495</v>
      </c>
      <c r="I37" s="22">
        <v>190506</v>
      </c>
      <c r="J37" s="22">
        <v>437924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437924</v>
      </c>
      <c r="X37" s="22">
        <v>557250</v>
      </c>
      <c r="Y37" s="22">
        <v>-119326</v>
      </c>
      <c r="Z37" s="23">
        <v>-21.413369223867203</v>
      </c>
      <c r="AA37" s="20">
        <v>2229030</v>
      </c>
    </row>
    <row r="38" spans="1:27" x14ac:dyDescent="0.25">
      <c r="A38" s="19" t="s">
        <v>64</v>
      </c>
      <c r="B38" s="15" t="s">
        <v>32</v>
      </c>
      <c r="C38" s="20">
        <v>2613079</v>
      </c>
      <c r="D38" s="20"/>
      <c r="E38" s="21">
        <v>1623000</v>
      </c>
      <c r="F38" s="22">
        <v>1623000</v>
      </c>
      <c r="G38" s="22">
        <v>135250</v>
      </c>
      <c r="H38" s="22">
        <v>135250</v>
      </c>
      <c r="I38" s="22">
        <v>135250</v>
      </c>
      <c r="J38" s="22">
        <v>405750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405750</v>
      </c>
      <c r="X38" s="22">
        <v>405750</v>
      </c>
      <c r="Y38" s="22"/>
      <c r="Z38" s="23"/>
      <c r="AA38" s="20">
        <v>1623000</v>
      </c>
    </row>
    <row r="39" spans="1:27" x14ac:dyDescent="0.25">
      <c r="A39" s="19" t="s">
        <v>65</v>
      </c>
      <c r="B39" s="15" t="s">
        <v>32</v>
      </c>
      <c r="C39" s="20">
        <v>3520905</v>
      </c>
      <c r="D39" s="20"/>
      <c r="E39" s="21">
        <v>3473411</v>
      </c>
      <c r="F39" s="22">
        <v>3473411</v>
      </c>
      <c r="G39" s="22">
        <v>295521</v>
      </c>
      <c r="H39" s="22">
        <v>325956</v>
      </c>
      <c r="I39" s="22">
        <v>315829</v>
      </c>
      <c r="J39" s="22">
        <v>937306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937306</v>
      </c>
      <c r="X39" s="22">
        <v>868353</v>
      </c>
      <c r="Y39" s="22">
        <v>68953</v>
      </c>
      <c r="Z39" s="23">
        <v>7.9406646836021748</v>
      </c>
      <c r="AA39" s="20">
        <v>3473411</v>
      </c>
    </row>
    <row r="40" spans="1:27" x14ac:dyDescent="0.25">
      <c r="A40" s="19" t="s">
        <v>40</v>
      </c>
      <c r="B40" s="15" t="s">
        <v>32</v>
      </c>
      <c r="C40" s="20">
        <v>1045029</v>
      </c>
      <c r="D40" s="20"/>
      <c r="E40" s="21">
        <v>997285</v>
      </c>
      <c r="F40" s="22">
        <v>997285</v>
      </c>
      <c r="G40" s="22"/>
      <c r="H40" s="22"/>
      <c r="I40" s="22">
        <v>-131082</v>
      </c>
      <c r="J40" s="22">
        <v>-131082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-131082</v>
      </c>
      <c r="X40" s="22">
        <v>249321</v>
      </c>
      <c r="Y40" s="22">
        <v>-380403</v>
      </c>
      <c r="Z40" s="23">
        <v>-152.57559531688065</v>
      </c>
      <c r="AA40" s="20">
        <v>997285</v>
      </c>
    </row>
    <row r="41" spans="1:27" x14ac:dyDescent="0.25">
      <c r="A41" s="19" t="s">
        <v>66</v>
      </c>
      <c r="B41" s="15" t="s">
        <v>32</v>
      </c>
      <c r="C41" s="20">
        <v>2240725</v>
      </c>
      <c r="D41" s="20"/>
      <c r="E41" s="21">
        <v>2386700</v>
      </c>
      <c r="F41" s="22">
        <v>2386700</v>
      </c>
      <c r="G41" s="22">
        <v>65</v>
      </c>
      <c r="H41" s="22">
        <v>99054</v>
      </c>
      <c r="I41" s="22">
        <v>95458</v>
      </c>
      <c r="J41" s="22">
        <v>194577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194577</v>
      </c>
      <c r="X41" s="22">
        <v>596664</v>
      </c>
      <c r="Y41" s="22">
        <v>-402087</v>
      </c>
      <c r="Z41" s="23">
        <v>-67.389183862274251</v>
      </c>
      <c r="AA41" s="20">
        <v>2386700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869</v>
      </c>
      <c r="I43" s="22"/>
      <c r="J43" s="22">
        <v>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869</v>
      </c>
      <c r="X43" s="22"/>
      <c r="Y43" s="22">
        <v>869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6705375</v>
      </c>
      <c r="D44" s="20"/>
      <c r="E44" s="21">
        <v>8130136</v>
      </c>
      <c r="F44" s="22">
        <v>8130136</v>
      </c>
      <c r="G44" s="22">
        <v>21156</v>
      </c>
      <c r="H44" s="22">
        <v>1535630</v>
      </c>
      <c r="I44" s="22">
        <v>1048545</v>
      </c>
      <c r="J44" s="22">
        <v>2605331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2605331</v>
      </c>
      <c r="X44" s="22">
        <v>2032536</v>
      </c>
      <c r="Y44" s="22">
        <v>572795</v>
      </c>
      <c r="Z44" s="23">
        <v>28.181296665840112</v>
      </c>
      <c r="AA44" s="20">
        <v>8130136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115261439</v>
      </c>
      <c r="D47" s="29">
        <f t="shared" ref="D47:Y47" si="1">SUM(D34:D46)</f>
        <v>0</v>
      </c>
      <c r="E47" s="30">
        <f t="shared" si="1"/>
        <v>113878750</v>
      </c>
      <c r="F47" s="31">
        <f t="shared" si="1"/>
        <v>113878750</v>
      </c>
      <c r="G47" s="31">
        <f t="shared" si="1"/>
        <v>1422210</v>
      </c>
      <c r="H47" s="31">
        <f t="shared" si="1"/>
        <v>14984908</v>
      </c>
      <c r="I47" s="31">
        <f t="shared" si="1"/>
        <v>15070130</v>
      </c>
      <c r="J47" s="31">
        <f t="shared" si="1"/>
        <v>31477248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31477248</v>
      </c>
      <c r="X47" s="31">
        <f t="shared" si="1"/>
        <v>28469676</v>
      </c>
      <c r="Y47" s="31">
        <f t="shared" si="1"/>
        <v>3007572</v>
      </c>
      <c r="Z47" s="32">
        <f>+IF(X47&lt;&gt;0,+(Y47/X47)*100,0)</f>
        <v>10.564124438929337</v>
      </c>
      <c r="AA47" s="29">
        <f>SUM(AA34:AA46)</f>
        <v>113878750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4051631</v>
      </c>
      <c r="D48" s="39">
        <f t="shared" si="2"/>
        <v>0</v>
      </c>
      <c r="E48" s="40">
        <f t="shared" si="2"/>
        <v>28139536</v>
      </c>
      <c r="F48" s="41">
        <f t="shared" si="2"/>
        <v>28139536</v>
      </c>
      <c r="G48" s="41">
        <f t="shared" si="2"/>
        <v>16386565</v>
      </c>
      <c r="H48" s="41">
        <f t="shared" si="2"/>
        <v>-1484361</v>
      </c>
      <c r="I48" s="41">
        <f t="shared" si="2"/>
        <v>-3807742</v>
      </c>
      <c r="J48" s="41">
        <f t="shared" si="2"/>
        <v>11094462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11094462</v>
      </c>
      <c r="X48" s="41">
        <f t="shared" si="2"/>
        <v>7034895</v>
      </c>
      <c r="Y48" s="41">
        <f t="shared" si="2"/>
        <v>4059567</v>
      </c>
      <c r="Z48" s="42">
        <f>+IF(X48&lt;&gt;0,+(Y48/X48)*100,0)</f>
        <v>57.706149132289816</v>
      </c>
      <c r="AA48" s="39">
        <f>+AA32-AA47</f>
        <v>28139536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3478261</v>
      </c>
      <c r="F49" s="22">
        <v>3478261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869565</v>
      </c>
      <c r="Y49" s="22">
        <v>-869565</v>
      </c>
      <c r="Z49" s="23">
        <v>-100</v>
      </c>
      <c r="AA49" s="20">
        <v>3478261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4051631</v>
      </c>
      <c r="D51" s="48">
        <f t="shared" si="3"/>
        <v>0</v>
      </c>
      <c r="E51" s="49">
        <f t="shared" si="3"/>
        <v>31617797</v>
      </c>
      <c r="F51" s="50">
        <f t="shared" si="3"/>
        <v>31617797</v>
      </c>
      <c r="G51" s="50">
        <f t="shared" si="3"/>
        <v>16386565</v>
      </c>
      <c r="H51" s="50">
        <f t="shared" si="3"/>
        <v>-1484361</v>
      </c>
      <c r="I51" s="50">
        <f t="shared" si="3"/>
        <v>-3807742</v>
      </c>
      <c r="J51" s="50">
        <f t="shared" si="3"/>
        <v>11094462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11094462</v>
      </c>
      <c r="X51" s="50">
        <f t="shared" si="3"/>
        <v>7904460</v>
      </c>
      <c r="Y51" s="50">
        <f t="shared" si="3"/>
        <v>3190002</v>
      </c>
      <c r="Z51" s="51">
        <f>+IF(X51&lt;&gt;0,+(Y51/X51)*100,0)</f>
        <v>40.356988333168871</v>
      </c>
      <c r="AA51" s="48">
        <f>SUM(AA48:AA50)</f>
        <v>31617797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4051631</v>
      </c>
      <c r="D53" s="54">
        <f>+D51-D52</f>
        <v>0</v>
      </c>
      <c r="E53" s="55">
        <f t="shared" si="4"/>
        <v>31617797</v>
      </c>
      <c r="F53" s="56">
        <f t="shared" si="4"/>
        <v>31617797</v>
      </c>
      <c r="G53" s="56">
        <f t="shared" si="4"/>
        <v>16386565</v>
      </c>
      <c r="H53" s="56">
        <f t="shared" si="4"/>
        <v>-1484361</v>
      </c>
      <c r="I53" s="56">
        <f t="shared" si="4"/>
        <v>-3807742</v>
      </c>
      <c r="J53" s="56">
        <f t="shared" si="4"/>
        <v>11094462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11094462</v>
      </c>
      <c r="X53" s="56">
        <f t="shared" si="4"/>
        <v>7904460</v>
      </c>
      <c r="Y53" s="56">
        <f t="shared" si="4"/>
        <v>3190002</v>
      </c>
      <c r="Z53" s="57">
        <f>+IF(X53&lt;&gt;0,+(Y53/X53)*100,0)</f>
        <v>40.356988333168871</v>
      </c>
      <c r="AA53" s="54">
        <f>+AA51-AA52</f>
        <v>31617797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4051631</v>
      </c>
      <c r="D56" s="48">
        <f>SUM(D53:D55)</f>
        <v>0</v>
      </c>
      <c r="E56" s="49">
        <f t="shared" si="5"/>
        <v>31617797</v>
      </c>
      <c r="F56" s="50">
        <f t="shared" si="5"/>
        <v>31617797</v>
      </c>
      <c r="G56" s="50">
        <f t="shared" si="5"/>
        <v>16386565</v>
      </c>
      <c r="H56" s="50">
        <f t="shared" si="5"/>
        <v>-1484361</v>
      </c>
      <c r="I56" s="50">
        <f t="shared" si="5"/>
        <v>-3807742</v>
      </c>
      <c r="J56" s="50">
        <f t="shared" si="5"/>
        <v>11094462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11094462</v>
      </c>
      <c r="X56" s="50">
        <f t="shared" si="5"/>
        <v>7904460</v>
      </c>
      <c r="Y56" s="50">
        <f t="shared" si="5"/>
        <v>3190002</v>
      </c>
      <c r="Z56" s="51">
        <f>+IF(X56&lt;&gt;0,+(Y56/X56)*100,0)</f>
        <v>40.356988333168871</v>
      </c>
      <c r="AA56" s="48">
        <f>SUM(AA53:AA55)</f>
        <v>31617797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4051631</v>
      </c>
      <c r="D59" s="65">
        <f>SUM(D56:D58)</f>
        <v>0</v>
      </c>
      <c r="E59" s="66">
        <f t="shared" si="6"/>
        <v>31617797</v>
      </c>
      <c r="F59" s="67">
        <f t="shared" si="6"/>
        <v>31617797</v>
      </c>
      <c r="G59" s="67">
        <f t="shared" si="6"/>
        <v>16386565</v>
      </c>
      <c r="H59" s="67">
        <f t="shared" si="6"/>
        <v>-1484361</v>
      </c>
      <c r="I59" s="67">
        <f t="shared" si="6"/>
        <v>-3807742</v>
      </c>
      <c r="J59" s="67">
        <f t="shared" si="6"/>
        <v>11094462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11094462</v>
      </c>
      <c r="X59" s="67">
        <f t="shared" si="6"/>
        <v>7904460</v>
      </c>
      <c r="Y59" s="67">
        <f t="shared" si="6"/>
        <v>3190002</v>
      </c>
      <c r="Z59" s="68">
        <f>+IF(X59&lt;&gt;0,+(Y59/X59)*100,0)</f>
        <v>40.356988333168871</v>
      </c>
      <c r="AA59" s="65">
        <f>SUM(AA56:AA58)</f>
        <v>31617797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495170806</v>
      </c>
      <c r="D6" s="20"/>
      <c r="E6" s="21">
        <v>577168911</v>
      </c>
      <c r="F6" s="22">
        <v>577168911</v>
      </c>
      <c r="G6" s="22">
        <v>50479973</v>
      </c>
      <c r="H6" s="22">
        <v>49264677</v>
      </c>
      <c r="I6" s="22">
        <v>50754430</v>
      </c>
      <c r="J6" s="22">
        <v>150499080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150499080</v>
      </c>
      <c r="X6" s="22">
        <v>144292212</v>
      </c>
      <c r="Y6" s="22">
        <v>6206868</v>
      </c>
      <c r="Z6" s="23">
        <v>4.3015959863447097</v>
      </c>
      <c r="AA6" s="20">
        <v>577168911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634627</v>
      </c>
      <c r="D19" s="20"/>
      <c r="E19" s="21">
        <v>749408</v>
      </c>
      <c r="F19" s="22">
        <v>749408</v>
      </c>
      <c r="G19" s="22"/>
      <c r="H19" s="22">
        <v>6184</v>
      </c>
      <c r="I19" s="22">
        <v>65446</v>
      </c>
      <c r="J19" s="22">
        <v>71630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71630</v>
      </c>
      <c r="X19" s="22">
        <v>187350</v>
      </c>
      <c r="Y19" s="22">
        <v>-115720</v>
      </c>
      <c r="Z19" s="23">
        <v>-61.766746730717905</v>
      </c>
      <c r="AA19" s="20">
        <v>749408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689312</v>
      </c>
      <c r="D23" s="20"/>
      <c r="E23" s="21">
        <v>898659</v>
      </c>
      <c r="F23" s="22">
        <v>898659</v>
      </c>
      <c r="G23" s="22">
        <v>4875</v>
      </c>
      <c r="H23" s="22">
        <v>14625</v>
      </c>
      <c r="I23" s="22">
        <v>17382</v>
      </c>
      <c r="J23" s="22">
        <v>36882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36882</v>
      </c>
      <c r="X23" s="22">
        <v>224664</v>
      </c>
      <c r="Y23" s="22">
        <v>-187782</v>
      </c>
      <c r="Z23" s="23">
        <v>-83.583484670441194</v>
      </c>
      <c r="AA23" s="20">
        <v>898659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33313705</v>
      </c>
      <c r="D25" s="20"/>
      <c r="E25" s="21">
        <v>51038979</v>
      </c>
      <c r="F25" s="22">
        <v>51038979</v>
      </c>
      <c r="G25" s="22">
        <v>19516167</v>
      </c>
      <c r="H25" s="22"/>
      <c r="I25" s="22"/>
      <c r="J25" s="22">
        <v>19516167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19516167</v>
      </c>
      <c r="X25" s="22">
        <v>12759744</v>
      </c>
      <c r="Y25" s="22">
        <v>6756423</v>
      </c>
      <c r="Z25" s="23">
        <v>52.951085852506132</v>
      </c>
      <c r="AA25" s="20">
        <v>51038979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529808450</v>
      </c>
      <c r="D32" s="29">
        <f t="shared" ref="D32:Y32" si="0">SUM(D6:D31)</f>
        <v>0</v>
      </c>
      <c r="E32" s="30">
        <f t="shared" si="0"/>
        <v>629855957</v>
      </c>
      <c r="F32" s="31">
        <f t="shared" si="0"/>
        <v>629855957</v>
      </c>
      <c r="G32" s="31">
        <f t="shared" si="0"/>
        <v>70001015</v>
      </c>
      <c r="H32" s="31">
        <f t="shared" si="0"/>
        <v>49285486</v>
      </c>
      <c r="I32" s="31">
        <f t="shared" si="0"/>
        <v>50837258</v>
      </c>
      <c r="J32" s="31">
        <f t="shared" si="0"/>
        <v>170123759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170123759</v>
      </c>
      <c r="X32" s="31">
        <f t="shared" si="0"/>
        <v>157463970</v>
      </c>
      <c r="Y32" s="31">
        <f t="shared" si="0"/>
        <v>12659789</v>
      </c>
      <c r="Z32" s="32">
        <f>+IF(X32&lt;&gt;0,+(Y32/X32)*100,0)</f>
        <v>8.0398004699106718</v>
      </c>
      <c r="AA32" s="29">
        <f>SUM(AA6:AA31)</f>
        <v>629855957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28644231</v>
      </c>
      <c r="D34" s="20"/>
      <c r="E34" s="21">
        <v>32105737</v>
      </c>
      <c r="F34" s="22">
        <v>32105737</v>
      </c>
      <c r="G34" s="22">
        <v>2125949</v>
      </c>
      <c r="H34" s="22">
        <v>2450673</v>
      </c>
      <c r="I34" s="22">
        <v>2372723</v>
      </c>
      <c r="J34" s="22">
        <v>6949345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6949345</v>
      </c>
      <c r="X34" s="22">
        <v>8026449</v>
      </c>
      <c r="Y34" s="22">
        <v>-1077104</v>
      </c>
      <c r="Z34" s="23">
        <v>-13.419433674841763</v>
      </c>
      <c r="AA34" s="20">
        <v>32105737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346417576</v>
      </c>
      <c r="D36" s="20"/>
      <c r="E36" s="21">
        <v>429805282</v>
      </c>
      <c r="F36" s="22">
        <v>429805282</v>
      </c>
      <c r="G36" s="22">
        <v>9405</v>
      </c>
      <c r="H36" s="22">
        <v>48734922</v>
      </c>
      <c r="I36" s="22">
        <v>51439144</v>
      </c>
      <c r="J36" s="22">
        <v>100183471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100183471</v>
      </c>
      <c r="X36" s="22">
        <v>107451309</v>
      </c>
      <c r="Y36" s="22">
        <v>-7267838</v>
      </c>
      <c r="Z36" s="23">
        <v>-6.7638431468526825</v>
      </c>
      <c r="AA36" s="20">
        <v>429805282</v>
      </c>
    </row>
    <row r="37" spans="1:27" x14ac:dyDescent="0.25">
      <c r="A37" s="19" t="s">
        <v>63</v>
      </c>
      <c r="B37" s="15" t="s">
        <v>32</v>
      </c>
      <c r="C37" s="20">
        <v>11513614</v>
      </c>
      <c r="D37" s="20"/>
      <c r="E37" s="21">
        <v>12195124</v>
      </c>
      <c r="F37" s="22">
        <v>12195124</v>
      </c>
      <c r="G37" s="22">
        <v>238138</v>
      </c>
      <c r="H37" s="22">
        <v>498131</v>
      </c>
      <c r="I37" s="22">
        <v>198483</v>
      </c>
      <c r="J37" s="22">
        <v>934752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934752</v>
      </c>
      <c r="X37" s="22">
        <v>3048756</v>
      </c>
      <c r="Y37" s="22">
        <v>-2114004</v>
      </c>
      <c r="Z37" s="23">
        <v>-69.339888137981518</v>
      </c>
      <c r="AA37" s="20">
        <v>12195124</v>
      </c>
    </row>
    <row r="38" spans="1:27" x14ac:dyDescent="0.25">
      <c r="A38" s="19" t="s">
        <v>64</v>
      </c>
      <c r="B38" s="15" t="s">
        <v>32</v>
      </c>
      <c r="C38" s="20">
        <v>2815905</v>
      </c>
      <c r="D38" s="20"/>
      <c r="E38" s="21">
        <v>858219</v>
      </c>
      <c r="F38" s="22">
        <v>858219</v>
      </c>
      <c r="G38" s="22">
        <v>71518</v>
      </c>
      <c r="H38" s="22">
        <v>71518</v>
      </c>
      <c r="I38" s="22">
        <v>71518</v>
      </c>
      <c r="J38" s="22">
        <v>214554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214554</v>
      </c>
      <c r="X38" s="22">
        <v>214554</v>
      </c>
      <c r="Y38" s="22"/>
      <c r="Z38" s="23"/>
      <c r="AA38" s="20">
        <v>858219</v>
      </c>
    </row>
    <row r="39" spans="1:27" x14ac:dyDescent="0.25">
      <c r="A39" s="19" t="s">
        <v>65</v>
      </c>
      <c r="B39" s="15" t="s">
        <v>32</v>
      </c>
      <c r="C39" s="20">
        <v>27336404</v>
      </c>
      <c r="D39" s="20"/>
      <c r="E39" s="21">
        <v>27785874</v>
      </c>
      <c r="F39" s="22">
        <v>27785874</v>
      </c>
      <c r="G39" s="22">
        <v>2315489</v>
      </c>
      <c r="H39" s="22">
        <v>2315489</v>
      </c>
      <c r="I39" s="22">
        <v>2315489</v>
      </c>
      <c r="J39" s="22">
        <v>6946467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6946467</v>
      </c>
      <c r="X39" s="22">
        <v>6946440</v>
      </c>
      <c r="Y39" s="22">
        <v>27</v>
      </c>
      <c r="Z39" s="23"/>
      <c r="AA39" s="20">
        <v>27785874</v>
      </c>
    </row>
    <row r="40" spans="1:27" x14ac:dyDescent="0.25">
      <c r="A40" s="19" t="s">
        <v>40</v>
      </c>
      <c r="B40" s="15" t="s">
        <v>32</v>
      </c>
      <c r="C40" s="20">
        <v>15560290</v>
      </c>
      <c r="D40" s="20"/>
      <c r="E40" s="21">
        <v>15100000</v>
      </c>
      <c r="F40" s="22">
        <v>15100000</v>
      </c>
      <c r="G40" s="22">
        <v>5434</v>
      </c>
      <c r="H40" s="22">
        <v>163233</v>
      </c>
      <c r="I40" s="22">
        <v>372379</v>
      </c>
      <c r="J40" s="22">
        <v>541046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541046</v>
      </c>
      <c r="X40" s="22">
        <v>3774993</v>
      </c>
      <c r="Y40" s="22">
        <v>-3233947</v>
      </c>
      <c r="Z40" s="23">
        <v>-85.667629052557174</v>
      </c>
      <c r="AA40" s="20">
        <v>15100000</v>
      </c>
    </row>
    <row r="41" spans="1:27" x14ac:dyDescent="0.25">
      <c r="A41" s="19" t="s">
        <v>66</v>
      </c>
      <c r="B41" s="15" t="s">
        <v>32</v>
      </c>
      <c r="C41" s="20">
        <v>4659860</v>
      </c>
      <c r="D41" s="20"/>
      <c r="E41" s="21">
        <v>7848763</v>
      </c>
      <c r="F41" s="22">
        <v>7848763</v>
      </c>
      <c r="G41" s="22">
        <v>3945</v>
      </c>
      <c r="H41" s="22">
        <v>112707</v>
      </c>
      <c r="I41" s="22">
        <v>88769</v>
      </c>
      <c r="J41" s="22">
        <v>205421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205421</v>
      </c>
      <c r="X41" s="22">
        <v>1962147</v>
      </c>
      <c r="Y41" s="22">
        <v>-1756726</v>
      </c>
      <c r="Z41" s="23">
        <v>-89.530804776604398</v>
      </c>
      <c r="AA41" s="20">
        <v>7848763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1907434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825852</v>
      </c>
      <c r="D44" s="20"/>
      <c r="E44" s="21">
        <v>1875643</v>
      </c>
      <c r="F44" s="22">
        <v>1875643</v>
      </c>
      <c r="G44" s="22">
        <v>52261</v>
      </c>
      <c r="H44" s="22">
        <v>96713</v>
      </c>
      <c r="I44" s="22">
        <v>71055</v>
      </c>
      <c r="J44" s="22">
        <v>220029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220029</v>
      </c>
      <c r="X44" s="22">
        <v>468888</v>
      </c>
      <c r="Y44" s="22">
        <v>-248859</v>
      </c>
      <c r="Z44" s="23">
        <v>-53.07429492757332</v>
      </c>
      <c r="AA44" s="20">
        <v>1875643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439681166</v>
      </c>
      <c r="D47" s="29">
        <f t="shared" ref="D47:Y47" si="1">SUM(D34:D46)</f>
        <v>0</v>
      </c>
      <c r="E47" s="30">
        <f t="shared" si="1"/>
        <v>527574642</v>
      </c>
      <c r="F47" s="31">
        <f t="shared" si="1"/>
        <v>527574642</v>
      </c>
      <c r="G47" s="31">
        <f t="shared" si="1"/>
        <v>4822139</v>
      </c>
      <c r="H47" s="31">
        <f t="shared" si="1"/>
        <v>54443386</v>
      </c>
      <c r="I47" s="31">
        <f t="shared" si="1"/>
        <v>56929560</v>
      </c>
      <c r="J47" s="31">
        <f t="shared" si="1"/>
        <v>116195085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116195085</v>
      </c>
      <c r="X47" s="31">
        <f t="shared" si="1"/>
        <v>131893536</v>
      </c>
      <c r="Y47" s="31">
        <f t="shared" si="1"/>
        <v>-15698451</v>
      </c>
      <c r="Z47" s="32">
        <f>+IF(X47&lt;&gt;0,+(Y47/X47)*100,0)</f>
        <v>-11.902365708051075</v>
      </c>
      <c r="AA47" s="29">
        <f>SUM(AA34:AA46)</f>
        <v>527574642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90127284</v>
      </c>
      <c r="D48" s="39">
        <f t="shared" si="2"/>
        <v>0</v>
      </c>
      <c r="E48" s="40">
        <f t="shared" si="2"/>
        <v>102281315</v>
      </c>
      <c r="F48" s="41">
        <f t="shared" si="2"/>
        <v>102281315</v>
      </c>
      <c r="G48" s="41">
        <f t="shared" si="2"/>
        <v>65178876</v>
      </c>
      <c r="H48" s="41">
        <f t="shared" si="2"/>
        <v>-5157900</v>
      </c>
      <c r="I48" s="41">
        <f t="shared" si="2"/>
        <v>-6092302</v>
      </c>
      <c r="J48" s="41">
        <f t="shared" si="2"/>
        <v>53928674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53928674</v>
      </c>
      <c r="X48" s="41">
        <f t="shared" si="2"/>
        <v>25570434</v>
      </c>
      <c r="Y48" s="41">
        <f t="shared" si="2"/>
        <v>28358240</v>
      </c>
      <c r="Z48" s="42">
        <f>+IF(X48&lt;&gt;0,+(Y48/X48)*100,0)</f>
        <v>110.90245867551565</v>
      </c>
      <c r="AA48" s="39">
        <f>+AA32-AA47</f>
        <v>102281315</v>
      </c>
    </row>
    <row r="49" spans="1:27" x14ac:dyDescent="0.25">
      <c r="A49" s="43" t="s">
        <v>74</v>
      </c>
      <c r="B49" s="15" t="s">
        <v>32</v>
      </c>
      <c r="C49" s="20">
        <v>46460955</v>
      </c>
      <c r="D49" s="20"/>
      <c r="E49" s="21">
        <v>24380000</v>
      </c>
      <c r="F49" s="22">
        <v>24380000</v>
      </c>
      <c r="G49" s="22"/>
      <c r="H49" s="22">
        <v>409262</v>
      </c>
      <c r="I49" s="22">
        <v>366063</v>
      </c>
      <c r="J49" s="22">
        <v>775325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775325</v>
      </c>
      <c r="X49" s="22">
        <v>6094998</v>
      </c>
      <c r="Y49" s="22">
        <v>-5319673</v>
      </c>
      <c r="Z49" s="23">
        <v>-87.279323143338189</v>
      </c>
      <c r="AA49" s="20">
        <v>24380000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136588239</v>
      </c>
      <c r="D51" s="48">
        <f t="shared" si="3"/>
        <v>0</v>
      </c>
      <c r="E51" s="49">
        <f t="shared" si="3"/>
        <v>126661315</v>
      </c>
      <c r="F51" s="50">
        <f t="shared" si="3"/>
        <v>126661315</v>
      </c>
      <c r="G51" s="50">
        <f t="shared" si="3"/>
        <v>65178876</v>
      </c>
      <c r="H51" s="50">
        <f t="shared" si="3"/>
        <v>-4748638</v>
      </c>
      <c r="I51" s="50">
        <f t="shared" si="3"/>
        <v>-5726239</v>
      </c>
      <c r="J51" s="50">
        <f t="shared" si="3"/>
        <v>54703999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54703999</v>
      </c>
      <c r="X51" s="50">
        <f t="shared" si="3"/>
        <v>31665432</v>
      </c>
      <c r="Y51" s="50">
        <f t="shared" si="3"/>
        <v>23038567</v>
      </c>
      <c r="Z51" s="51">
        <f>+IF(X51&lt;&gt;0,+(Y51/X51)*100,0)</f>
        <v>72.756206199871201</v>
      </c>
      <c r="AA51" s="48">
        <f>SUM(AA48:AA50)</f>
        <v>126661315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136588239</v>
      </c>
      <c r="D53" s="54">
        <f>+D51-D52</f>
        <v>0</v>
      </c>
      <c r="E53" s="55">
        <f t="shared" si="4"/>
        <v>126661315</v>
      </c>
      <c r="F53" s="56">
        <f t="shared" si="4"/>
        <v>126661315</v>
      </c>
      <c r="G53" s="56">
        <f t="shared" si="4"/>
        <v>65178876</v>
      </c>
      <c r="H53" s="56">
        <f t="shared" si="4"/>
        <v>-4748638</v>
      </c>
      <c r="I53" s="56">
        <f t="shared" si="4"/>
        <v>-5726239</v>
      </c>
      <c r="J53" s="56">
        <f t="shared" si="4"/>
        <v>54703999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54703999</v>
      </c>
      <c r="X53" s="56">
        <f t="shared" si="4"/>
        <v>31665432</v>
      </c>
      <c r="Y53" s="56">
        <f t="shared" si="4"/>
        <v>23038567</v>
      </c>
      <c r="Z53" s="57">
        <f>+IF(X53&lt;&gt;0,+(Y53/X53)*100,0)</f>
        <v>72.756206199871201</v>
      </c>
      <c r="AA53" s="54">
        <f>+AA51-AA52</f>
        <v>126661315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136588239</v>
      </c>
      <c r="D56" s="48">
        <f>SUM(D53:D55)</f>
        <v>0</v>
      </c>
      <c r="E56" s="49">
        <f t="shared" si="5"/>
        <v>126661315</v>
      </c>
      <c r="F56" s="50">
        <f t="shared" si="5"/>
        <v>126661315</v>
      </c>
      <c r="G56" s="50">
        <f t="shared" si="5"/>
        <v>65178876</v>
      </c>
      <c r="H56" s="50">
        <f t="shared" si="5"/>
        <v>-4748638</v>
      </c>
      <c r="I56" s="50">
        <f t="shared" si="5"/>
        <v>-5726239</v>
      </c>
      <c r="J56" s="50">
        <f t="shared" si="5"/>
        <v>54703999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54703999</v>
      </c>
      <c r="X56" s="50">
        <f t="shared" si="5"/>
        <v>31665432</v>
      </c>
      <c r="Y56" s="50">
        <f t="shared" si="5"/>
        <v>23038567</v>
      </c>
      <c r="Z56" s="51">
        <f>+IF(X56&lt;&gt;0,+(Y56/X56)*100,0)</f>
        <v>72.756206199871201</v>
      </c>
      <c r="AA56" s="48">
        <f>SUM(AA53:AA55)</f>
        <v>126661315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136588239</v>
      </c>
      <c r="D59" s="65">
        <f>SUM(D56:D58)</f>
        <v>0</v>
      </c>
      <c r="E59" s="66">
        <f t="shared" si="6"/>
        <v>126661315</v>
      </c>
      <c r="F59" s="67">
        <f t="shared" si="6"/>
        <v>126661315</v>
      </c>
      <c r="G59" s="67">
        <f t="shared" si="6"/>
        <v>65178876</v>
      </c>
      <c r="H59" s="67">
        <f t="shared" si="6"/>
        <v>-4748638</v>
      </c>
      <c r="I59" s="67">
        <f t="shared" si="6"/>
        <v>-5726239</v>
      </c>
      <c r="J59" s="67">
        <f t="shared" si="6"/>
        <v>54703999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54703999</v>
      </c>
      <c r="X59" s="67">
        <f t="shared" si="6"/>
        <v>31665432</v>
      </c>
      <c r="Y59" s="67">
        <f t="shared" si="6"/>
        <v>23038567</v>
      </c>
      <c r="Z59" s="68">
        <f>+IF(X59&lt;&gt;0,+(Y59/X59)*100,0)</f>
        <v>72.756206199871201</v>
      </c>
      <c r="AA59" s="65">
        <f>SUM(AA56:AA58)</f>
        <v>126661315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142667770</v>
      </c>
      <c r="D6" s="20"/>
      <c r="E6" s="21">
        <v>165479456</v>
      </c>
      <c r="F6" s="22">
        <v>165479456</v>
      </c>
      <c r="G6" s="22">
        <v>14726931</v>
      </c>
      <c r="H6" s="22">
        <v>13895534</v>
      </c>
      <c r="I6" s="22">
        <v>13796215</v>
      </c>
      <c r="J6" s="22">
        <v>42418680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42418680</v>
      </c>
      <c r="X6" s="22">
        <v>44609543</v>
      </c>
      <c r="Y6" s="22">
        <v>-2190863</v>
      </c>
      <c r="Z6" s="23">
        <v>-4.911198036707078</v>
      </c>
      <c r="AA6" s="20">
        <v>165479456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332700</v>
      </c>
      <c r="F13" s="22">
        <v>332700</v>
      </c>
      <c r="G13" s="22">
        <v>18154</v>
      </c>
      <c r="H13" s="22">
        <v>19689</v>
      </c>
      <c r="I13" s="22">
        <v>14605</v>
      </c>
      <c r="J13" s="22">
        <v>52448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52448</v>
      </c>
      <c r="X13" s="22">
        <v>83175</v>
      </c>
      <c r="Y13" s="22">
        <v>-30727</v>
      </c>
      <c r="Z13" s="23">
        <v>-36.942590922753233</v>
      </c>
      <c r="AA13" s="20">
        <v>332700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161396</v>
      </c>
      <c r="D19" s="20"/>
      <c r="E19" s="21">
        <v>180377</v>
      </c>
      <c r="F19" s="22">
        <v>180377</v>
      </c>
      <c r="G19" s="22">
        <v>7451</v>
      </c>
      <c r="H19" s="22">
        <v>11100</v>
      </c>
      <c r="I19" s="22">
        <v>57579</v>
      </c>
      <c r="J19" s="22">
        <v>76130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76130</v>
      </c>
      <c r="X19" s="22">
        <v>34589</v>
      </c>
      <c r="Y19" s="22">
        <v>41541</v>
      </c>
      <c r="Z19" s="23">
        <v>120.09887536500044</v>
      </c>
      <c r="AA19" s="20">
        <v>180377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1382262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309863</v>
      </c>
      <c r="H28" s="22">
        <v>307577</v>
      </c>
      <c r="I28" s="22">
        <v>305520</v>
      </c>
      <c r="J28" s="22">
        <v>922960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922960</v>
      </c>
      <c r="X28" s="22"/>
      <c r="Y28" s="22">
        <v>922960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144211428</v>
      </c>
      <c r="D32" s="29">
        <f t="shared" ref="D32:Y32" si="0">SUM(D6:D31)</f>
        <v>0</v>
      </c>
      <c r="E32" s="30">
        <f t="shared" si="0"/>
        <v>165992533</v>
      </c>
      <c r="F32" s="31">
        <f t="shared" si="0"/>
        <v>165992533</v>
      </c>
      <c r="G32" s="31">
        <f t="shared" si="0"/>
        <v>15062399</v>
      </c>
      <c r="H32" s="31">
        <f t="shared" si="0"/>
        <v>14233900</v>
      </c>
      <c r="I32" s="31">
        <f t="shared" si="0"/>
        <v>14173919</v>
      </c>
      <c r="J32" s="31">
        <f t="shared" si="0"/>
        <v>43470218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43470218</v>
      </c>
      <c r="X32" s="31">
        <f t="shared" si="0"/>
        <v>44727307</v>
      </c>
      <c r="Y32" s="31">
        <f t="shared" si="0"/>
        <v>-1257089</v>
      </c>
      <c r="Z32" s="32">
        <f>+IF(X32&lt;&gt;0,+(Y32/X32)*100,0)</f>
        <v>-2.8105626837761548</v>
      </c>
      <c r="AA32" s="29">
        <f>SUM(AA6:AA31)</f>
        <v>165992533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10365594</v>
      </c>
      <c r="D34" s="20"/>
      <c r="E34" s="21">
        <v>10544700</v>
      </c>
      <c r="F34" s="22">
        <v>10544700</v>
      </c>
      <c r="G34" s="22">
        <v>846194</v>
      </c>
      <c r="H34" s="22">
        <v>832151</v>
      </c>
      <c r="I34" s="22">
        <v>861282</v>
      </c>
      <c r="J34" s="22">
        <v>2539627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2539627</v>
      </c>
      <c r="X34" s="22">
        <v>2487512</v>
      </c>
      <c r="Y34" s="22">
        <v>52115</v>
      </c>
      <c r="Z34" s="23">
        <v>2.0950652700368879</v>
      </c>
      <c r="AA34" s="20">
        <v>10544700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109792198</v>
      </c>
      <c r="D36" s="20"/>
      <c r="E36" s="21">
        <v>125893600</v>
      </c>
      <c r="F36" s="22">
        <v>125893600</v>
      </c>
      <c r="G36" s="22">
        <v>14473407</v>
      </c>
      <c r="H36" s="22">
        <v>3062217</v>
      </c>
      <c r="I36" s="22">
        <v>25748288</v>
      </c>
      <c r="J36" s="22">
        <v>43283912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43283912</v>
      </c>
      <c r="X36" s="22">
        <v>29668539</v>
      </c>
      <c r="Y36" s="22">
        <v>13615373</v>
      </c>
      <c r="Z36" s="23">
        <v>45.891619401953029</v>
      </c>
      <c r="AA36" s="20">
        <v>125893600</v>
      </c>
    </row>
    <row r="37" spans="1:27" x14ac:dyDescent="0.25">
      <c r="A37" s="19" t="s">
        <v>63</v>
      </c>
      <c r="B37" s="15" t="s">
        <v>32</v>
      </c>
      <c r="C37" s="20">
        <v>5184728</v>
      </c>
      <c r="D37" s="20"/>
      <c r="E37" s="21">
        <v>2396320</v>
      </c>
      <c r="F37" s="22">
        <v>2396320</v>
      </c>
      <c r="G37" s="22">
        <v>29384</v>
      </c>
      <c r="H37" s="22">
        <v>306344</v>
      </c>
      <c r="I37" s="22">
        <v>308548</v>
      </c>
      <c r="J37" s="22">
        <v>644276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644276</v>
      </c>
      <c r="X37" s="22">
        <v>187699</v>
      </c>
      <c r="Y37" s="22">
        <v>456577</v>
      </c>
      <c r="Z37" s="23">
        <v>243.24956446225073</v>
      </c>
      <c r="AA37" s="20">
        <v>2396320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2499880</v>
      </c>
      <c r="F38" s="22">
        <v>2499880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624969</v>
      </c>
      <c r="Y38" s="22">
        <v>-624969</v>
      </c>
      <c r="Z38" s="23">
        <v>-100</v>
      </c>
      <c r="AA38" s="20">
        <v>2499880</v>
      </c>
    </row>
    <row r="39" spans="1:27" x14ac:dyDescent="0.25">
      <c r="A39" s="19" t="s">
        <v>65</v>
      </c>
      <c r="B39" s="15" t="s">
        <v>32</v>
      </c>
      <c r="C39" s="20">
        <v>2433340</v>
      </c>
      <c r="D39" s="20"/>
      <c r="E39" s="21">
        <v>1914630</v>
      </c>
      <c r="F39" s="22">
        <v>1914630</v>
      </c>
      <c r="G39" s="22">
        <v>159545</v>
      </c>
      <c r="H39" s="22">
        <v>159545</v>
      </c>
      <c r="I39" s="22">
        <v>159545</v>
      </c>
      <c r="J39" s="22">
        <v>478635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478635</v>
      </c>
      <c r="X39" s="22">
        <v>478662</v>
      </c>
      <c r="Y39" s="22">
        <v>-27</v>
      </c>
      <c r="Z39" s="23">
        <v>-5.6407235168030884E-3</v>
      </c>
      <c r="AA39" s="20">
        <v>1914630</v>
      </c>
    </row>
    <row r="40" spans="1:27" x14ac:dyDescent="0.25">
      <c r="A40" s="19" t="s">
        <v>40</v>
      </c>
      <c r="B40" s="15" t="s">
        <v>32</v>
      </c>
      <c r="C40" s="20">
        <v>882885</v>
      </c>
      <c r="D40" s="20"/>
      <c r="E40" s="21">
        <v>1025100</v>
      </c>
      <c r="F40" s="22">
        <v>1025100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1025100</v>
      </c>
    </row>
    <row r="41" spans="1:27" x14ac:dyDescent="0.25">
      <c r="A41" s="19" t="s">
        <v>66</v>
      </c>
      <c r="B41" s="15" t="s">
        <v>32</v>
      </c>
      <c r="C41" s="20">
        <v>988638</v>
      </c>
      <c r="D41" s="20"/>
      <c r="E41" s="21">
        <v>1697500</v>
      </c>
      <c r="F41" s="22">
        <v>1697500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101400</v>
      </c>
      <c r="Y41" s="22">
        <v>-101400</v>
      </c>
      <c r="Z41" s="23">
        <v>-100</v>
      </c>
      <c r="AA41" s="20">
        <v>1697500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1495569</v>
      </c>
      <c r="D43" s="20"/>
      <c r="E43" s="21"/>
      <c r="F43" s="22"/>
      <c r="G43" s="22"/>
      <c r="H43" s="22">
        <v>165598</v>
      </c>
      <c r="I43" s="22"/>
      <c r="J43" s="22">
        <v>165598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165598</v>
      </c>
      <c r="X43" s="22"/>
      <c r="Y43" s="22">
        <v>165598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5779620</v>
      </c>
      <c r="D44" s="20"/>
      <c r="E44" s="21">
        <v>2921860</v>
      </c>
      <c r="F44" s="22">
        <v>2921860</v>
      </c>
      <c r="G44" s="22">
        <v>66246</v>
      </c>
      <c r="H44" s="22">
        <v>748352</v>
      </c>
      <c r="I44" s="22">
        <v>699192</v>
      </c>
      <c r="J44" s="22">
        <v>1513790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1513790</v>
      </c>
      <c r="X44" s="22">
        <v>728998</v>
      </c>
      <c r="Y44" s="22">
        <v>784792</v>
      </c>
      <c r="Z44" s="23">
        <v>107.6535189396953</v>
      </c>
      <c r="AA44" s="20">
        <v>2921860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136922572</v>
      </c>
      <c r="D47" s="29">
        <f t="shared" ref="D47:Y47" si="1">SUM(D34:D46)</f>
        <v>0</v>
      </c>
      <c r="E47" s="30">
        <f t="shared" si="1"/>
        <v>148893590</v>
      </c>
      <c r="F47" s="31">
        <f t="shared" si="1"/>
        <v>148893590</v>
      </c>
      <c r="G47" s="31">
        <f t="shared" si="1"/>
        <v>15574776</v>
      </c>
      <c r="H47" s="31">
        <f t="shared" si="1"/>
        <v>5274207</v>
      </c>
      <c r="I47" s="31">
        <f t="shared" si="1"/>
        <v>27776855</v>
      </c>
      <c r="J47" s="31">
        <f t="shared" si="1"/>
        <v>48625838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48625838</v>
      </c>
      <c r="X47" s="31">
        <f t="shared" si="1"/>
        <v>34277779</v>
      </c>
      <c r="Y47" s="31">
        <f t="shared" si="1"/>
        <v>14348059</v>
      </c>
      <c r="Z47" s="32">
        <f>+IF(X47&lt;&gt;0,+(Y47/X47)*100,0)</f>
        <v>41.858193321101695</v>
      </c>
      <c r="AA47" s="29">
        <f>SUM(AA34:AA46)</f>
        <v>148893590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7288856</v>
      </c>
      <c r="D48" s="39">
        <f t="shared" si="2"/>
        <v>0</v>
      </c>
      <c r="E48" s="40">
        <f t="shared" si="2"/>
        <v>17098943</v>
      </c>
      <c r="F48" s="41">
        <f t="shared" si="2"/>
        <v>17098943</v>
      </c>
      <c r="G48" s="41">
        <f t="shared" si="2"/>
        <v>-512377</v>
      </c>
      <c r="H48" s="41">
        <f t="shared" si="2"/>
        <v>8959693</v>
      </c>
      <c r="I48" s="41">
        <f t="shared" si="2"/>
        <v>-13602936</v>
      </c>
      <c r="J48" s="41">
        <f t="shared" si="2"/>
        <v>-5155620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-5155620</v>
      </c>
      <c r="X48" s="41">
        <f t="shared" si="2"/>
        <v>10449528</v>
      </c>
      <c r="Y48" s="41">
        <f t="shared" si="2"/>
        <v>-15605148</v>
      </c>
      <c r="Z48" s="42">
        <f>+IF(X48&lt;&gt;0,+(Y48/X48)*100,0)</f>
        <v>-149.33830504114636</v>
      </c>
      <c r="AA48" s="39">
        <f>+AA32-AA47</f>
        <v>17098943</v>
      </c>
    </row>
    <row r="49" spans="1:27" x14ac:dyDescent="0.25">
      <c r="A49" s="43" t="s">
        <v>74</v>
      </c>
      <c r="B49" s="15" t="s">
        <v>32</v>
      </c>
      <c r="C49" s="20">
        <v>3362855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10651711</v>
      </c>
      <c r="D51" s="48">
        <f t="shared" si="3"/>
        <v>0</v>
      </c>
      <c r="E51" s="49">
        <f t="shared" si="3"/>
        <v>17098943</v>
      </c>
      <c r="F51" s="50">
        <f t="shared" si="3"/>
        <v>17098943</v>
      </c>
      <c r="G51" s="50">
        <f t="shared" si="3"/>
        <v>-512377</v>
      </c>
      <c r="H51" s="50">
        <f t="shared" si="3"/>
        <v>8959693</v>
      </c>
      <c r="I51" s="50">
        <f t="shared" si="3"/>
        <v>-13602936</v>
      </c>
      <c r="J51" s="50">
        <f t="shared" si="3"/>
        <v>-5155620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-5155620</v>
      </c>
      <c r="X51" s="50">
        <f t="shared" si="3"/>
        <v>10449528</v>
      </c>
      <c r="Y51" s="50">
        <f t="shared" si="3"/>
        <v>-15605148</v>
      </c>
      <c r="Z51" s="51">
        <f>+IF(X51&lt;&gt;0,+(Y51/X51)*100,0)</f>
        <v>-149.33830504114636</v>
      </c>
      <c r="AA51" s="48">
        <f>SUM(AA48:AA50)</f>
        <v>17098943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10651711</v>
      </c>
      <c r="D53" s="54">
        <f>+D51-D52</f>
        <v>0</v>
      </c>
      <c r="E53" s="55">
        <f t="shared" si="4"/>
        <v>17098943</v>
      </c>
      <c r="F53" s="56">
        <f t="shared" si="4"/>
        <v>17098943</v>
      </c>
      <c r="G53" s="56">
        <f t="shared" si="4"/>
        <v>-512377</v>
      </c>
      <c r="H53" s="56">
        <f t="shared" si="4"/>
        <v>8959693</v>
      </c>
      <c r="I53" s="56">
        <f t="shared" si="4"/>
        <v>-13602936</v>
      </c>
      <c r="J53" s="56">
        <f t="shared" si="4"/>
        <v>-5155620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-5155620</v>
      </c>
      <c r="X53" s="56">
        <f t="shared" si="4"/>
        <v>10449528</v>
      </c>
      <c r="Y53" s="56">
        <f t="shared" si="4"/>
        <v>-15605148</v>
      </c>
      <c r="Z53" s="57">
        <f>+IF(X53&lt;&gt;0,+(Y53/X53)*100,0)</f>
        <v>-149.33830504114636</v>
      </c>
      <c r="AA53" s="54">
        <f>+AA51-AA52</f>
        <v>17098943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10651711</v>
      </c>
      <c r="D56" s="48">
        <f>SUM(D53:D55)</f>
        <v>0</v>
      </c>
      <c r="E56" s="49">
        <f t="shared" si="5"/>
        <v>17098943</v>
      </c>
      <c r="F56" s="50">
        <f t="shared" si="5"/>
        <v>17098943</v>
      </c>
      <c r="G56" s="50">
        <f t="shared" si="5"/>
        <v>-512377</v>
      </c>
      <c r="H56" s="50">
        <f t="shared" si="5"/>
        <v>8959693</v>
      </c>
      <c r="I56" s="50">
        <f t="shared" si="5"/>
        <v>-13602936</v>
      </c>
      <c r="J56" s="50">
        <f t="shared" si="5"/>
        <v>-5155620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-5155620</v>
      </c>
      <c r="X56" s="50">
        <f t="shared" si="5"/>
        <v>10449528</v>
      </c>
      <c r="Y56" s="50">
        <f t="shared" si="5"/>
        <v>-15605148</v>
      </c>
      <c r="Z56" s="51">
        <f>+IF(X56&lt;&gt;0,+(Y56/X56)*100,0)</f>
        <v>-149.33830504114636</v>
      </c>
      <c r="AA56" s="48">
        <f>SUM(AA53:AA55)</f>
        <v>17098943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10651711</v>
      </c>
      <c r="D59" s="65">
        <f>SUM(D56:D58)</f>
        <v>0</v>
      </c>
      <c r="E59" s="66">
        <f t="shared" si="6"/>
        <v>17098943</v>
      </c>
      <c r="F59" s="67">
        <f t="shared" si="6"/>
        <v>17098943</v>
      </c>
      <c r="G59" s="67">
        <f t="shared" si="6"/>
        <v>-512377</v>
      </c>
      <c r="H59" s="67">
        <f t="shared" si="6"/>
        <v>8959693</v>
      </c>
      <c r="I59" s="67">
        <f t="shared" si="6"/>
        <v>-13602936</v>
      </c>
      <c r="J59" s="67">
        <f t="shared" si="6"/>
        <v>-5155620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-5155620</v>
      </c>
      <c r="X59" s="67">
        <f t="shared" si="6"/>
        <v>10449528</v>
      </c>
      <c r="Y59" s="67">
        <f t="shared" si="6"/>
        <v>-15605148</v>
      </c>
      <c r="Z59" s="68">
        <f>+IF(X59&lt;&gt;0,+(Y59/X59)*100,0)</f>
        <v>-149.33830504114636</v>
      </c>
      <c r="AA59" s="65">
        <f>SUM(AA56:AA58)</f>
        <v>17098943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97249812</v>
      </c>
      <c r="D6" s="20"/>
      <c r="E6" s="21">
        <v>113896705</v>
      </c>
      <c r="F6" s="22">
        <v>113896705</v>
      </c>
      <c r="G6" s="22">
        <v>10751481</v>
      </c>
      <c r="H6" s="22">
        <v>9894399</v>
      </c>
      <c r="I6" s="22">
        <v>9156245</v>
      </c>
      <c r="J6" s="22">
        <v>29802125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29802125</v>
      </c>
      <c r="X6" s="22">
        <v>28474167</v>
      </c>
      <c r="Y6" s="22">
        <v>1327958</v>
      </c>
      <c r="Z6" s="23">
        <v>4.6637290565866252</v>
      </c>
      <c r="AA6" s="20">
        <v>113896705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1500</v>
      </c>
      <c r="D10" s="20"/>
      <c r="E10" s="21">
        <v>1500</v>
      </c>
      <c r="F10" s="22">
        <v>1500</v>
      </c>
      <c r="G10" s="22">
        <v>125</v>
      </c>
      <c r="H10" s="22">
        <v>1210</v>
      </c>
      <c r="I10" s="22">
        <v>125</v>
      </c>
      <c r="J10" s="22">
        <v>1460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1460</v>
      </c>
      <c r="X10" s="22">
        <v>375</v>
      </c>
      <c r="Y10" s="22">
        <v>1085</v>
      </c>
      <c r="Z10" s="23">
        <v>289.33333333333337</v>
      </c>
      <c r="AA10" s="20">
        <v>1500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409153</v>
      </c>
      <c r="D13" s="20"/>
      <c r="E13" s="21">
        <v>342400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141206</v>
      </c>
      <c r="D19" s="20"/>
      <c r="E19" s="21">
        <v>111548</v>
      </c>
      <c r="F19" s="22">
        <v>111548</v>
      </c>
      <c r="G19" s="22">
        <v>2059</v>
      </c>
      <c r="H19" s="22">
        <v>3269</v>
      </c>
      <c r="I19" s="22">
        <v>108723</v>
      </c>
      <c r="J19" s="22">
        <v>114051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114051</v>
      </c>
      <c r="X19" s="22">
        <v>27885</v>
      </c>
      <c r="Y19" s="22">
        <v>86166</v>
      </c>
      <c r="Z19" s="23">
        <v>309.00484131253359</v>
      </c>
      <c r="AA19" s="20">
        <v>111548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275369</v>
      </c>
      <c r="D23" s="20"/>
      <c r="E23" s="21">
        <v>105000</v>
      </c>
      <c r="F23" s="22">
        <v>105000</v>
      </c>
      <c r="G23" s="22">
        <v>6420</v>
      </c>
      <c r="H23" s="22"/>
      <c r="I23" s="22"/>
      <c r="J23" s="22">
        <v>6420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6420</v>
      </c>
      <c r="X23" s="22">
        <v>26250</v>
      </c>
      <c r="Y23" s="22">
        <v>-19830</v>
      </c>
      <c r="Z23" s="23">
        <v>-75.542857142857144</v>
      </c>
      <c r="AA23" s="20">
        <v>105000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1751130</v>
      </c>
      <c r="D25" s="20"/>
      <c r="E25" s="21">
        <v>2312488</v>
      </c>
      <c r="F25" s="22">
        <v>2994182</v>
      </c>
      <c r="G25" s="22"/>
      <c r="H25" s="22">
        <v>19125</v>
      </c>
      <c r="I25" s="22">
        <v>8918</v>
      </c>
      <c r="J25" s="22">
        <v>28043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28043</v>
      </c>
      <c r="X25" s="22">
        <v>748542</v>
      </c>
      <c r="Y25" s="22">
        <v>-720499</v>
      </c>
      <c r="Z25" s="23">
        <v>-96.253650429768797</v>
      </c>
      <c r="AA25" s="20">
        <v>2994182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1304128</v>
      </c>
      <c r="D28" s="20"/>
      <c r="E28" s="21">
        <v>1417160</v>
      </c>
      <c r="F28" s="22">
        <v>1417160</v>
      </c>
      <c r="G28" s="22">
        <v>115560</v>
      </c>
      <c r="H28" s="22">
        <v>113186</v>
      </c>
      <c r="I28" s="22">
        <v>114480</v>
      </c>
      <c r="J28" s="22">
        <v>343226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343226</v>
      </c>
      <c r="X28" s="22">
        <v>354288</v>
      </c>
      <c r="Y28" s="22">
        <v>-11062</v>
      </c>
      <c r="Z28" s="23">
        <v>-3.122318565686673</v>
      </c>
      <c r="AA28" s="20">
        <v>1417160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101132298</v>
      </c>
      <c r="D32" s="29">
        <f t="shared" ref="D32:Y32" si="0">SUM(D6:D31)</f>
        <v>0</v>
      </c>
      <c r="E32" s="30">
        <f t="shared" si="0"/>
        <v>118186801</v>
      </c>
      <c r="F32" s="31">
        <f t="shared" si="0"/>
        <v>118526095</v>
      </c>
      <c r="G32" s="31">
        <f t="shared" si="0"/>
        <v>10875645</v>
      </c>
      <c r="H32" s="31">
        <f t="shared" si="0"/>
        <v>10031189</v>
      </c>
      <c r="I32" s="31">
        <f t="shared" si="0"/>
        <v>9388491</v>
      </c>
      <c r="J32" s="31">
        <f t="shared" si="0"/>
        <v>30295325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30295325</v>
      </c>
      <c r="X32" s="31">
        <f t="shared" si="0"/>
        <v>29631507</v>
      </c>
      <c r="Y32" s="31">
        <f t="shared" si="0"/>
        <v>663818</v>
      </c>
      <c r="Z32" s="32">
        <f>+IF(X32&lt;&gt;0,+(Y32/X32)*100,0)</f>
        <v>2.240243805352188</v>
      </c>
      <c r="AA32" s="29">
        <f>SUM(AA6:AA31)</f>
        <v>118526095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7405688</v>
      </c>
      <c r="D34" s="20"/>
      <c r="E34" s="21">
        <v>8710945</v>
      </c>
      <c r="F34" s="22">
        <v>8710945</v>
      </c>
      <c r="G34" s="22">
        <v>676010</v>
      </c>
      <c r="H34" s="22">
        <v>651180</v>
      </c>
      <c r="I34" s="22">
        <v>641030</v>
      </c>
      <c r="J34" s="22">
        <v>1968220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1968220</v>
      </c>
      <c r="X34" s="22">
        <v>2177679</v>
      </c>
      <c r="Y34" s="22">
        <v>-209459</v>
      </c>
      <c r="Z34" s="23">
        <v>-9.6184515716044476</v>
      </c>
      <c r="AA34" s="20">
        <v>8710945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79694101</v>
      </c>
      <c r="D36" s="20"/>
      <c r="E36" s="21">
        <v>95136541</v>
      </c>
      <c r="F36" s="22">
        <v>95136541</v>
      </c>
      <c r="G36" s="22">
        <v>41538</v>
      </c>
      <c r="H36" s="22">
        <v>11119171</v>
      </c>
      <c r="I36" s="22">
        <v>11351535</v>
      </c>
      <c r="J36" s="22">
        <v>22512244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22512244</v>
      </c>
      <c r="X36" s="22">
        <v>23784132</v>
      </c>
      <c r="Y36" s="22">
        <v>-1271888</v>
      </c>
      <c r="Z36" s="23">
        <v>-5.3476326148879423</v>
      </c>
      <c r="AA36" s="20">
        <v>95136541</v>
      </c>
    </row>
    <row r="37" spans="1:27" x14ac:dyDescent="0.25">
      <c r="A37" s="19" t="s">
        <v>63</v>
      </c>
      <c r="B37" s="15" t="s">
        <v>32</v>
      </c>
      <c r="C37" s="20">
        <v>1836663</v>
      </c>
      <c r="D37" s="20"/>
      <c r="E37" s="21">
        <v>2047843</v>
      </c>
      <c r="F37" s="22">
        <v>2037658</v>
      </c>
      <c r="G37" s="22">
        <v>121611</v>
      </c>
      <c r="H37" s="22">
        <v>150763</v>
      </c>
      <c r="I37" s="22">
        <v>110497</v>
      </c>
      <c r="J37" s="22">
        <v>382871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382871</v>
      </c>
      <c r="X37" s="22">
        <v>511941</v>
      </c>
      <c r="Y37" s="22">
        <v>-129070</v>
      </c>
      <c r="Z37" s="23">
        <v>-25.211889651346542</v>
      </c>
      <c r="AA37" s="20">
        <v>2037658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2294020</v>
      </c>
      <c r="F38" s="22">
        <v>2294020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573504</v>
      </c>
      <c r="Y38" s="22">
        <v>-573504</v>
      </c>
      <c r="Z38" s="23">
        <v>-100</v>
      </c>
      <c r="AA38" s="20">
        <v>2294020</v>
      </c>
    </row>
    <row r="39" spans="1:27" x14ac:dyDescent="0.25">
      <c r="A39" s="19" t="s">
        <v>65</v>
      </c>
      <c r="B39" s="15" t="s">
        <v>32</v>
      </c>
      <c r="C39" s="20">
        <v>1305681</v>
      </c>
      <c r="D39" s="20"/>
      <c r="E39" s="21">
        <v>1384022</v>
      </c>
      <c r="F39" s="22">
        <v>1384022</v>
      </c>
      <c r="G39" s="22"/>
      <c r="H39" s="22"/>
      <c r="I39" s="22">
        <v>346008</v>
      </c>
      <c r="J39" s="22">
        <v>346008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346008</v>
      </c>
      <c r="X39" s="22">
        <v>345996</v>
      </c>
      <c r="Y39" s="22">
        <v>12</v>
      </c>
      <c r="Z39" s="23"/>
      <c r="AA39" s="20">
        <v>1384022</v>
      </c>
    </row>
    <row r="40" spans="1:27" x14ac:dyDescent="0.25">
      <c r="A40" s="19" t="s">
        <v>40</v>
      </c>
      <c r="B40" s="15" t="s">
        <v>32</v>
      </c>
      <c r="C40" s="20">
        <v>430050</v>
      </c>
      <c r="D40" s="20"/>
      <c r="E40" s="21">
        <v>379015</v>
      </c>
      <c r="F40" s="22">
        <v>379015</v>
      </c>
      <c r="G40" s="22"/>
      <c r="H40" s="22"/>
      <c r="I40" s="22">
        <v>173560</v>
      </c>
      <c r="J40" s="22">
        <v>173560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173560</v>
      </c>
      <c r="X40" s="22">
        <v>94752</v>
      </c>
      <c r="Y40" s="22">
        <v>78808</v>
      </c>
      <c r="Z40" s="23">
        <v>83.172914555893286</v>
      </c>
      <c r="AA40" s="20">
        <v>379015</v>
      </c>
    </row>
    <row r="41" spans="1:27" x14ac:dyDescent="0.25">
      <c r="A41" s="19" t="s">
        <v>66</v>
      </c>
      <c r="B41" s="15" t="s">
        <v>32</v>
      </c>
      <c r="C41" s="20">
        <v>1210953</v>
      </c>
      <c r="D41" s="20"/>
      <c r="E41" s="21">
        <v>777563</v>
      </c>
      <c r="F41" s="22">
        <v>777563</v>
      </c>
      <c r="G41" s="22"/>
      <c r="H41" s="22">
        <v>1275</v>
      </c>
      <c r="I41" s="22">
        <v>7065</v>
      </c>
      <c r="J41" s="22">
        <v>8340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8340</v>
      </c>
      <c r="X41" s="22">
        <v>194373</v>
      </c>
      <c r="Y41" s="22">
        <v>-186033</v>
      </c>
      <c r="Z41" s="23">
        <v>-95.709280609961255</v>
      </c>
      <c r="AA41" s="20">
        <v>777563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105684</v>
      </c>
      <c r="D43" s="20"/>
      <c r="E43" s="21">
        <v>254840</v>
      </c>
      <c r="F43" s="22">
        <v>254840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63708</v>
      </c>
      <c r="Y43" s="22">
        <v>-63708</v>
      </c>
      <c r="Z43" s="23">
        <v>-100</v>
      </c>
      <c r="AA43" s="20">
        <v>254840</v>
      </c>
    </row>
    <row r="44" spans="1:27" x14ac:dyDescent="0.25">
      <c r="A44" s="19" t="s">
        <v>69</v>
      </c>
      <c r="B44" s="15" t="s">
        <v>32</v>
      </c>
      <c r="C44" s="20">
        <v>1531077</v>
      </c>
      <c r="D44" s="20"/>
      <c r="E44" s="21">
        <v>1805312</v>
      </c>
      <c r="F44" s="22">
        <v>1815497</v>
      </c>
      <c r="G44" s="22">
        <v>25124</v>
      </c>
      <c r="H44" s="22">
        <v>100836</v>
      </c>
      <c r="I44" s="22">
        <v>157937</v>
      </c>
      <c r="J44" s="22">
        <v>283897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283897</v>
      </c>
      <c r="X44" s="22">
        <v>453846</v>
      </c>
      <c r="Y44" s="22">
        <v>-169949</v>
      </c>
      <c r="Z44" s="23">
        <v>-37.446402524204245</v>
      </c>
      <c r="AA44" s="20">
        <v>1815497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93519897</v>
      </c>
      <c r="D47" s="29">
        <f t="shared" ref="D47:Y47" si="1">SUM(D34:D46)</f>
        <v>0</v>
      </c>
      <c r="E47" s="30">
        <f t="shared" si="1"/>
        <v>112790101</v>
      </c>
      <c r="F47" s="31">
        <f t="shared" si="1"/>
        <v>112790101</v>
      </c>
      <c r="G47" s="31">
        <f t="shared" si="1"/>
        <v>864283</v>
      </c>
      <c r="H47" s="31">
        <f t="shared" si="1"/>
        <v>12023225</v>
      </c>
      <c r="I47" s="31">
        <f t="shared" si="1"/>
        <v>12787632</v>
      </c>
      <c r="J47" s="31">
        <f t="shared" si="1"/>
        <v>25675140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25675140</v>
      </c>
      <c r="X47" s="31">
        <f t="shared" si="1"/>
        <v>28199931</v>
      </c>
      <c r="Y47" s="31">
        <f t="shared" si="1"/>
        <v>-2524791</v>
      </c>
      <c r="Z47" s="32">
        <f>+IF(X47&lt;&gt;0,+(Y47/X47)*100,0)</f>
        <v>-8.9531814811887305</v>
      </c>
      <c r="AA47" s="29">
        <f>SUM(AA34:AA46)</f>
        <v>112790101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7612401</v>
      </c>
      <c r="D48" s="39">
        <f t="shared" si="2"/>
        <v>0</v>
      </c>
      <c r="E48" s="40">
        <f t="shared" si="2"/>
        <v>5396700</v>
      </c>
      <c r="F48" s="41">
        <f t="shared" si="2"/>
        <v>5735994</v>
      </c>
      <c r="G48" s="41">
        <f t="shared" si="2"/>
        <v>10011362</v>
      </c>
      <c r="H48" s="41">
        <f t="shared" si="2"/>
        <v>-1992036</v>
      </c>
      <c r="I48" s="41">
        <f t="shared" si="2"/>
        <v>-3399141</v>
      </c>
      <c r="J48" s="41">
        <f t="shared" si="2"/>
        <v>4620185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4620185</v>
      </c>
      <c r="X48" s="41">
        <f t="shared" si="2"/>
        <v>1431576</v>
      </c>
      <c r="Y48" s="41">
        <f t="shared" si="2"/>
        <v>3188609</v>
      </c>
      <c r="Z48" s="42">
        <f>+IF(X48&lt;&gt;0,+(Y48/X48)*100,0)</f>
        <v>222.73417548212598</v>
      </c>
      <c r="AA48" s="39">
        <f>+AA32-AA47</f>
        <v>5735994</v>
      </c>
    </row>
    <row r="49" spans="1:27" x14ac:dyDescent="0.25">
      <c r="A49" s="43" t="s">
        <v>74</v>
      </c>
      <c r="B49" s="15" t="s">
        <v>32</v>
      </c>
      <c r="C49" s="20">
        <v>237986</v>
      </c>
      <c r="D49" s="20"/>
      <c r="E49" s="21"/>
      <c r="F49" s="22">
        <v>4544623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1136154</v>
      </c>
      <c r="Y49" s="22">
        <v>-1136154</v>
      </c>
      <c r="Z49" s="23">
        <v>-100</v>
      </c>
      <c r="AA49" s="20">
        <v>4544623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7850387</v>
      </c>
      <c r="D51" s="48">
        <f t="shared" si="3"/>
        <v>0</v>
      </c>
      <c r="E51" s="49">
        <f t="shared" si="3"/>
        <v>5396700</v>
      </c>
      <c r="F51" s="50">
        <f t="shared" si="3"/>
        <v>10280617</v>
      </c>
      <c r="G51" s="50">
        <f t="shared" si="3"/>
        <v>10011362</v>
      </c>
      <c r="H51" s="50">
        <f t="shared" si="3"/>
        <v>-1992036</v>
      </c>
      <c r="I51" s="50">
        <f t="shared" si="3"/>
        <v>-3399141</v>
      </c>
      <c r="J51" s="50">
        <f t="shared" si="3"/>
        <v>4620185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4620185</v>
      </c>
      <c r="X51" s="50">
        <f t="shared" si="3"/>
        <v>2567730</v>
      </c>
      <c r="Y51" s="50">
        <f t="shared" si="3"/>
        <v>2052455</v>
      </c>
      <c r="Z51" s="51">
        <f>+IF(X51&lt;&gt;0,+(Y51/X51)*100,0)</f>
        <v>79.932664259871558</v>
      </c>
      <c r="AA51" s="48">
        <f>SUM(AA48:AA50)</f>
        <v>10280617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7850387</v>
      </c>
      <c r="D53" s="54">
        <f>+D51-D52</f>
        <v>0</v>
      </c>
      <c r="E53" s="55">
        <f t="shared" si="4"/>
        <v>5396700</v>
      </c>
      <c r="F53" s="56">
        <f t="shared" si="4"/>
        <v>10280617</v>
      </c>
      <c r="G53" s="56">
        <f t="shared" si="4"/>
        <v>10011362</v>
      </c>
      <c r="H53" s="56">
        <f t="shared" si="4"/>
        <v>-1992036</v>
      </c>
      <c r="I53" s="56">
        <f t="shared" si="4"/>
        <v>-3399141</v>
      </c>
      <c r="J53" s="56">
        <f t="shared" si="4"/>
        <v>4620185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4620185</v>
      </c>
      <c r="X53" s="56">
        <f t="shared" si="4"/>
        <v>2567730</v>
      </c>
      <c r="Y53" s="56">
        <f t="shared" si="4"/>
        <v>2052455</v>
      </c>
      <c r="Z53" s="57">
        <f>+IF(X53&lt;&gt;0,+(Y53/X53)*100,0)</f>
        <v>79.932664259871558</v>
      </c>
      <c r="AA53" s="54">
        <f>+AA51-AA52</f>
        <v>10280617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7850387</v>
      </c>
      <c r="D56" s="48">
        <f>SUM(D53:D55)</f>
        <v>0</v>
      </c>
      <c r="E56" s="49">
        <f t="shared" si="5"/>
        <v>5396700</v>
      </c>
      <c r="F56" s="50">
        <f t="shared" si="5"/>
        <v>10280617</v>
      </c>
      <c r="G56" s="50">
        <f t="shared" si="5"/>
        <v>10011362</v>
      </c>
      <c r="H56" s="50">
        <f t="shared" si="5"/>
        <v>-1992036</v>
      </c>
      <c r="I56" s="50">
        <f t="shared" si="5"/>
        <v>-3399141</v>
      </c>
      <c r="J56" s="50">
        <f t="shared" si="5"/>
        <v>4620185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4620185</v>
      </c>
      <c r="X56" s="50">
        <f t="shared" si="5"/>
        <v>2567730</v>
      </c>
      <c r="Y56" s="50">
        <f t="shared" si="5"/>
        <v>2052455</v>
      </c>
      <c r="Z56" s="51">
        <f>+IF(X56&lt;&gt;0,+(Y56/X56)*100,0)</f>
        <v>79.932664259871558</v>
      </c>
      <c r="AA56" s="48">
        <f>SUM(AA53:AA55)</f>
        <v>10280617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7850387</v>
      </c>
      <c r="D59" s="65">
        <f>SUM(D56:D58)</f>
        <v>0</v>
      </c>
      <c r="E59" s="66">
        <f t="shared" si="6"/>
        <v>5396700</v>
      </c>
      <c r="F59" s="67">
        <f t="shared" si="6"/>
        <v>10280617</v>
      </c>
      <c r="G59" s="67">
        <f t="shared" si="6"/>
        <v>10011362</v>
      </c>
      <c r="H59" s="67">
        <f t="shared" si="6"/>
        <v>-1992036</v>
      </c>
      <c r="I59" s="67">
        <f t="shared" si="6"/>
        <v>-3399141</v>
      </c>
      <c r="J59" s="67">
        <f t="shared" si="6"/>
        <v>4620185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4620185</v>
      </c>
      <c r="X59" s="67">
        <f t="shared" si="6"/>
        <v>2567730</v>
      </c>
      <c r="Y59" s="67">
        <f t="shared" si="6"/>
        <v>2052455</v>
      </c>
      <c r="Z59" s="68">
        <f>+IF(X59&lt;&gt;0,+(Y59/X59)*100,0)</f>
        <v>79.932664259871558</v>
      </c>
      <c r="AA59" s="65">
        <f>SUM(AA56:AA58)</f>
        <v>10280617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455555</v>
      </c>
      <c r="D36" s="20"/>
      <c r="E36" s="21">
        <v>200000</v>
      </c>
      <c r="F36" s="22">
        <v>200000</v>
      </c>
      <c r="G36" s="22"/>
      <c r="H36" s="22">
        <v>52563</v>
      </c>
      <c r="I36" s="22">
        <v>47877</v>
      </c>
      <c r="J36" s="22">
        <v>100440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100440</v>
      </c>
      <c r="X36" s="22">
        <v>49998</v>
      </c>
      <c r="Y36" s="22">
        <v>50442</v>
      </c>
      <c r="Z36" s="23">
        <v>100.88803552142085</v>
      </c>
      <c r="AA36" s="20">
        <v>200000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455555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52563</v>
      </c>
      <c r="I47" s="31">
        <f t="shared" si="1"/>
        <v>47877</v>
      </c>
      <c r="J47" s="31">
        <f t="shared" si="1"/>
        <v>100440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100440</v>
      </c>
      <c r="X47" s="31">
        <f t="shared" si="1"/>
        <v>49998</v>
      </c>
      <c r="Y47" s="31">
        <f t="shared" si="1"/>
        <v>50442</v>
      </c>
      <c r="Z47" s="32">
        <f>+IF(X47&lt;&gt;0,+(Y47/X47)*100,0)</f>
        <v>100.88803552142085</v>
      </c>
      <c r="AA47" s="29">
        <f>SUM(AA34:AA46)</f>
        <v>200000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-455555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-52563</v>
      </c>
      <c r="I48" s="41">
        <f t="shared" si="2"/>
        <v>-47877</v>
      </c>
      <c r="J48" s="41">
        <f t="shared" si="2"/>
        <v>-100440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-100440</v>
      </c>
      <c r="X48" s="41">
        <f t="shared" si="2"/>
        <v>-49998</v>
      </c>
      <c r="Y48" s="41">
        <f t="shared" si="2"/>
        <v>-50442</v>
      </c>
      <c r="Z48" s="42">
        <f>+IF(X48&lt;&gt;0,+(Y48/X48)*100,0)</f>
        <v>100.88803552142085</v>
      </c>
      <c r="AA48" s="39">
        <f>+AA32-AA47</f>
        <v>-200000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-455555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-52563</v>
      </c>
      <c r="I51" s="50">
        <f t="shared" si="3"/>
        <v>-47877</v>
      </c>
      <c r="J51" s="50">
        <f t="shared" si="3"/>
        <v>-100440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-100440</v>
      </c>
      <c r="X51" s="50">
        <f t="shared" si="3"/>
        <v>-49998</v>
      </c>
      <c r="Y51" s="50">
        <f t="shared" si="3"/>
        <v>-50442</v>
      </c>
      <c r="Z51" s="51">
        <f>+IF(X51&lt;&gt;0,+(Y51/X51)*100,0)</f>
        <v>100.88803552142085</v>
      </c>
      <c r="AA51" s="48">
        <f>SUM(AA48:AA50)</f>
        <v>-200000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-455555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-52563</v>
      </c>
      <c r="I53" s="56">
        <f t="shared" si="4"/>
        <v>-47877</v>
      </c>
      <c r="J53" s="56">
        <f t="shared" si="4"/>
        <v>-100440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-100440</v>
      </c>
      <c r="X53" s="56">
        <f t="shared" si="4"/>
        <v>-49998</v>
      </c>
      <c r="Y53" s="56">
        <f t="shared" si="4"/>
        <v>-50442</v>
      </c>
      <c r="Z53" s="57">
        <f>+IF(X53&lt;&gt;0,+(Y53/X53)*100,0)</f>
        <v>100.88803552142085</v>
      </c>
      <c r="AA53" s="54">
        <f>+AA51-AA52</f>
        <v>-200000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-455555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-52563</v>
      </c>
      <c r="I56" s="50">
        <f t="shared" si="5"/>
        <v>-47877</v>
      </c>
      <c r="J56" s="50">
        <f t="shared" si="5"/>
        <v>-100440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-100440</v>
      </c>
      <c r="X56" s="50">
        <f t="shared" si="5"/>
        <v>-49998</v>
      </c>
      <c r="Y56" s="50">
        <f t="shared" si="5"/>
        <v>-50442</v>
      </c>
      <c r="Z56" s="51">
        <f>+IF(X56&lt;&gt;0,+(Y56/X56)*100,0)</f>
        <v>100.88803552142085</v>
      </c>
      <c r="AA56" s="48">
        <f>SUM(AA53:AA55)</f>
        <v>-200000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-455555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-52563</v>
      </c>
      <c r="I59" s="67">
        <f t="shared" si="6"/>
        <v>-47877</v>
      </c>
      <c r="J59" s="67">
        <f t="shared" si="6"/>
        <v>-100440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-100440</v>
      </c>
      <c r="X59" s="67">
        <f t="shared" si="6"/>
        <v>-49998</v>
      </c>
      <c r="Y59" s="67">
        <f t="shared" si="6"/>
        <v>-50442</v>
      </c>
      <c r="Z59" s="68">
        <f>+IF(X59&lt;&gt;0,+(Y59/X59)*100,0)</f>
        <v>100.88803552142085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64072824</v>
      </c>
      <c r="D6" s="20"/>
      <c r="E6" s="21">
        <v>76100780</v>
      </c>
      <c r="F6" s="22">
        <v>76100780</v>
      </c>
      <c r="G6" s="22">
        <v>6295484</v>
      </c>
      <c r="H6" s="22">
        <v>6601437</v>
      </c>
      <c r="I6" s="22">
        <v>6971655</v>
      </c>
      <c r="J6" s="22">
        <v>19868576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19868576</v>
      </c>
      <c r="X6" s="22">
        <v>19025184</v>
      </c>
      <c r="Y6" s="22">
        <v>843392</v>
      </c>
      <c r="Z6" s="23">
        <v>4.4330293993477277</v>
      </c>
      <c r="AA6" s="20">
        <v>76100780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186641</v>
      </c>
      <c r="D13" s="20"/>
      <c r="E13" s="21"/>
      <c r="F13" s="22"/>
      <c r="G13" s="22">
        <v>18314</v>
      </c>
      <c r="H13" s="22">
        <v>16859</v>
      </c>
      <c r="I13" s="22">
        <v>18540</v>
      </c>
      <c r="J13" s="22">
        <v>53713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53713</v>
      </c>
      <c r="X13" s="22"/>
      <c r="Y13" s="22">
        <v>53713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4931020</v>
      </c>
      <c r="F25" s="22">
        <v>4931020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2054590</v>
      </c>
      <c r="Y25" s="22">
        <v>-2054590</v>
      </c>
      <c r="Z25" s="23">
        <v>-100</v>
      </c>
      <c r="AA25" s="20">
        <v>4931020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64263713</v>
      </c>
      <c r="D32" s="29">
        <f t="shared" ref="D32:Y32" si="0">SUM(D6:D31)</f>
        <v>0</v>
      </c>
      <c r="E32" s="30">
        <f t="shared" si="0"/>
        <v>81031800</v>
      </c>
      <c r="F32" s="31">
        <f t="shared" si="0"/>
        <v>81031800</v>
      </c>
      <c r="G32" s="31">
        <f t="shared" si="0"/>
        <v>6313798</v>
      </c>
      <c r="H32" s="31">
        <f t="shared" si="0"/>
        <v>6618296</v>
      </c>
      <c r="I32" s="31">
        <f t="shared" si="0"/>
        <v>6990195</v>
      </c>
      <c r="J32" s="31">
        <f t="shared" si="0"/>
        <v>19922289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19922289</v>
      </c>
      <c r="X32" s="31">
        <f t="shared" si="0"/>
        <v>21079774</v>
      </c>
      <c r="Y32" s="31">
        <f t="shared" si="0"/>
        <v>-1157485</v>
      </c>
      <c r="Z32" s="32">
        <f>+IF(X32&lt;&gt;0,+(Y32/X32)*100,0)</f>
        <v>-5.4909744288529847</v>
      </c>
      <c r="AA32" s="29">
        <f>SUM(AA6:AA31)</f>
        <v>81031800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3528661</v>
      </c>
      <c r="D34" s="20"/>
      <c r="E34" s="21">
        <v>2369580</v>
      </c>
      <c r="F34" s="22">
        <v>2369580</v>
      </c>
      <c r="G34" s="22">
        <v>368563</v>
      </c>
      <c r="H34" s="22">
        <v>264939</v>
      </c>
      <c r="I34" s="22">
        <v>344499</v>
      </c>
      <c r="J34" s="22">
        <v>978001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978001</v>
      </c>
      <c r="X34" s="22">
        <v>592383</v>
      </c>
      <c r="Y34" s="22">
        <v>385618</v>
      </c>
      <c r="Z34" s="23">
        <v>65.096061163132632</v>
      </c>
      <c r="AA34" s="20">
        <v>2369580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55312841</v>
      </c>
      <c r="D36" s="20"/>
      <c r="E36" s="21">
        <v>56045160</v>
      </c>
      <c r="F36" s="22">
        <v>56045160</v>
      </c>
      <c r="G36" s="22"/>
      <c r="H36" s="22">
        <v>6573452</v>
      </c>
      <c r="I36" s="22"/>
      <c r="J36" s="22">
        <v>6573452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6573452</v>
      </c>
      <c r="X36" s="22">
        <v>14011290</v>
      </c>
      <c r="Y36" s="22">
        <v>-7437838</v>
      </c>
      <c r="Z36" s="23">
        <v>-53.084605343262467</v>
      </c>
      <c r="AA36" s="20">
        <v>56045160</v>
      </c>
    </row>
    <row r="37" spans="1:27" x14ac:dyDescent="0.25">
      <c r="A37" s="19" t="s">
        <v>63</v>
      </c>
      <c r="B37" s="15" t="s">
        <v>32</v>
      </c>
      <c r="C37" s="20">
        <v>319880</v>
      </c>
      <c r="D37" s="20"/>
      <c r="E37" s="21">
        <v>1000000</v>
      </c>
      <c r="F37" s="22">
        <v>1000000</v>
      </c>
      <c r="G37" s="22">
        <v>15264</v>
      </c>
      <c r="H37" s="22"/>
      <c r="I37" s="22">
        <v>20391</v>
      </c>
      <c r="J37" s="22">
        <v>35655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35655</v>
      </c>
      <c r="X37" s="22">
        <v>249999</v>
      </c>
      <c r="Y37" s="22">
        <v>-214344</v>
      </c>
      <c r="Z37" s="23">
        <v>-85.737942951771799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>
        <v>286416</v>
      </c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133020</v>
      </c>
      <c r="Y38" s="22">
        <v>-133020</v>
      </c>
      <c r="Z38" s="23">
        <v>-100</v>
      </c>
      <c r="AA38" s="20">
        <v>532084</v>
      </c>
    </row>
    <row r="39" spans="1:27" x14ac:dyDescent="0.25">
      <c r="A39" s="19" t="s">
        <v>65</v>
      </c>
      <c r="B39" s="15" t="s">
        <v>32</v>
      </c>
      <c r="C39" s="20">
        <v>2183555</v>
      </c>
      <c r="D39" s="20"/>
      <c r="E39" s="21">
        <v>1757100</v>
      </c>
      <c r="F39" s="22">
        <v>1757100</v>
      </c>
      <c r="G39" s="22">
        <v>146425</v>
      </c>
      <c r="H39" s="22">
        <v>146425</v>
      </c>
      <c r="I39" s="22">
        <v>146425</v>
      </c>
      <c r="J39" s="22">
        <v>439275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439275</v>
      </c>
      <c r="X39" s="22">
        <v>439275</v>
      </c>
      <c r="Y39" s="22"/>
      <c r="Z39" s="23"/>
      <c r="AA39" s="20">
        <v>1757100</v>
      </c>
    </row>
    <row r="40" spans="1:27" x14ac:dyDescent="0.25">
      <c r="A40" s="19" t="s">
        <v>40</v>
      </c>
      <c r="B40" s="15" t="s">
        <v>32</v>
      </c>
      <c r="C40" s="20">
        <v>1946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6000000</v>
      </c>
    </row>
    <row r="41" spans="1:27" x14ac:dyDescent="0.25">
      <c r="A41" s="19" t="s">
        <v>66</v>
      </c>
      <c r="B41" s="15" t="s">
        <v>32</v>
      </c>
      <c r="C41" s="20">
        <v>1451603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124998</v>
      </c>
      <c r="Y41" s="22">
        <v>-124998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1375038</v>
      </c>
      <c r="D44" s="20"/>
      <c r="E44" s="21">
        <v>2132480</v>
      </c>
      <c r="F44" s="22">
        <v>2132480</v>
      </c>
      <c r="G44" s="22">
        <v>88719</v>
      </c>
      <c r="H44" s="22">
        <v>74571</v>
      </c>
      <c r="I44" s="22">
        <v>81330</v>
      </c>
      <c r="J44" s="22">
        <v>244620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244620</v>
      </c>
      <c r="X44" s="22">
        <v>533109</v>
      </c>
      <c r="Y44" s="22">
        <v>-288489</v>
      </c>
      <c r="Z44" s="23">
        <v>-54.114449390274785</v>
      </c>
      <c r="AA44" s="20">
        <v>2132480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64459940</v>
      </c>
      <c r="D47" s="29">
        <f t="shared" ref="D47:Y47" si="1">SUM(D34:D46)</f>
        <v>0</v>
      </c>
      <c r="E47" s="30">
        <f t="shared" si="1"/>
        <v>70336404</v>
      </c>
      <c r="F47" s="31">
        <f t="shared" si="1"/>
        <v>70336404</v>
      </c>
      <c r="G47" s="31">
        <f t="shared" si="1"/>
        <v>618971</v>
      </c>
      <c r="H47" s="31">
        <f t="shared" si="1"/>
        <v>7059387</v>
      </c>
      <c r="I47" s="31">
        <f t="shared" si="1"/>
        <v>592645</v>
      </c>
      <c r="J47" s="31">
        <f t="shared" si="1"/>
        <v>8271003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8271003</v>
      </c>
      <c r="X47" s="31">
        <f t="shared" si="1"/>
        <v>17584074</v>
      </c>
      <c r="Y47" s="31">
        <f t="shared" si="1"/>
        <v>-9313071</v>
      </c>
      <c r="Z47" s="32">
        <f>+IF(X47&lt;&gt;0,+(Y47/X47)*100,0)</f>
        <v>-52.963101724890372</v>
      </c>
      <c r="AA47" s="29">
        <f>SUM(AA34:AA46)</f>
        <v>70336404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-196227</v>
      </c>
      <c r="D48" s="39">
        <f t="shared" si="2"/>
        <v>0</v>
      </c>
      <c r="E48" s="40">
        <f t="shared" si="2"/>
        <v>10695396</v>
      </c>
      <c r="F48" s="41">
        <f t="shared" si="2"/>
        <v>10695396</v>
      </c>
      <c r="G48" s="41">
        <f t="shared" si="2"/>
        <v>5694827</v>
      </c>
      <c r="H48" s="41">
        <f t="shared" si="2"/>
        <v>-441091</v>
      </c>
      <c r="I48" s="41">
        <f t="shared" si="2"/>
        <v>6397550</v>
      </c>
      <c r="J48" s="41">
        <f t="shared" si="2"/>
        <v>11651286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11651286</v>
      </c>
      <c r="X48" s="41">
        <f t="shared" si="2"/>
        <v>3495700</v>
      </c>
      <c r="Y48" s="41">
        <f t="shared" si="2"/>
        <v>8155586</v>
      </c>
      <c r="Z48" s="42">
        <f>+IF(X48&lt;&gt;0,+(Y48/X48)*100,0)</f>
        <v>233.30337271504993</v>
      </c>
      <c r="AA48" s="39">
        <f>+AA32-AA47</f>
        <v>10695396</v>
      </c>
    </row>
    <row r="49" spans="1:27" x14ac:dyDescent="0.25">
      <c r="A49" s="43" t="s">
        <v>74</v>
      </c>
      <c r="B49" s="15" t="s">
        <v>32</v>
      </c>
      <c r="C49" s="20">
        <v>1004065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807838</v>
      </c>
      <c r="D51" s="48">
        <f t="shared" si="3"/>
        <v>0</v>
      </c>
      <c r="E51" s="49">
        <f t="shared" si="3"/>
        <v>10695396</v>
      </c>
      <c r="F51" s="50">
        <f t="shared" si="3"/>
        <v>10695396</v>
      </c>
      <c r="G51" s="50">
        <f t="shared" si="3"/>
        <v>5694827</v>
      </c>
      <c r="H51" s="50">
        <f t="shared" si="3"/>
        <v>-441091</v>
      </c>
      <c r="I51" s="50">
        <f t="shared" si="3"/>
        <v>6397550</v>
      </c>
      <c r="J51" s="50">
        <f t="shared" si="3"/>
        <v>11651286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11651286</v>
      </c>
      <c r="X51" s="50">
        <f t="shared" si="3"/>
        <v>3495700</v>
      </c>
      <c r="Y51" s="50">
        <f t="shared" si="3"/>
        <v>8155586</v>
      </c>
      <c r="Z51" s="51">
        <f>+IF(X51&lt;&gt;0,+(Y51/X51)*100,0)</f>
        <v>233.30337271504993</v>
      </c>
      <c r="AA51" s="48">
        <f>SUM(AA48:AA50)</f>
        <v>10695396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807838</v>
      </c>
      <c r="D53" s="54">
        <f>+D51-D52</f>
        <v>0</v>
      </c>
      <c r="E53" s="55">
        <f t="shared" si="4"/>
        <v>10695396</v>
      </c>
      <c r="F53" s="56">
        <f t="shared" si="4"/>
        <v>10695396</v>
      </c>
      <c r="G53" s="56">
        <f t="shared" si="4"/>
        <v>5694827</v>
      </c>
      <c r="H53" s="56">
        <f t="shared" si="4"/>
        <v>-441091</v>
      </c>
      <c r="I53" s="56">
        <f t="shared" si="4"/>
        <v>6397550</v>
      </c>
      <c r="J53" s="56">
        <f t="shared" si="4"/>
        <v>11651286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11651286</v>
      </c>
      <c r="X53" s="56">
        <f t="shared" si="4"/>
        <v>3495700</v>
      </c>
      <c r="Y53" s="56">
        <f t="shared" si="4"/>
        <v>8155586</v>
      </c>
      <c r="Z53" s="57">
        <f>+IF(X53&lt;&gt;0,+(Y53/X53)*100,0)</f>
        <v>233.30337271504993</v>
      </c>
      <c r="AA53" s="54">
        <f>+AA51-AA52</f>
        <v>10695396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807838</v>
      </c>
      <c r="D56" s="48">
        <f>SUM(D53:D55)</f>
        <v>0</v>
      </c>
      <c r="E56" s="49">
        <f t="shared" si="5"/>
        <v>10695396</v>
      </c>
      <c r="F56" s="50">
        <f t="shared" si="5"/>
        <v>10695396</v>
      </c>
      <c r="G56" s="50">
        <f t="shared" si="5"/>
        <v>5694827</v>
      </c>
      <c r="H56" s="50">
        <f t="shared" si="5"/>
        <v>-441091</v>
      </c>
      <c r="I56" s="50">
        <f t="shared" si="5"/>
        <v>6397550</v>
      </c>
      <c r="J56" s="50">
        <f t="shared" si="5"/>
        <v>11651286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11651286</v>
      </c>
      <c r="X56" s="50">
        <f t="shared" si="5"/>
        <v>3495700</v>
      </c>
      <c r="Y56" s="50">
        <f t="shared" si="5"/>
        <v>8155586</v>
      </c>
      <c r="Z56" s="51">
        <f>+IF(X56&lt;&gt;0,+(Y56/X56)*100,0)</f>
        <v>233.30337271504993</v>
      </c>
      <c r="AA56" s="48">
        <f>SUM(AA53:AA55)</f>
        <v>10695396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807838</v>
      </c>
      <c r="D59" s="65">
        <f>SUM(D56:D58)</f>
        <v>0</v>
      </c>
      <c r="E59" s="66">
        <f t="shared" si="6"/>
        <v>10695396</v>
      </c>
      <c r="F59" s="67">
        <f t="shared" si="6"/>
        <v>10695396</v>
      </c>
      <c r="G59" s="67">
        <f t="shared" si="6"/>
        <v>5694827</v>
      </c>
      <c r="H59" s="67">
        <f t="shared" si="6"/>
        <v>-441091</v>
      </c>
      <c r="I59" s="67">
        <f t="shared" si="6"/>
        <v>6397550</v>
      </c>
      <c r="J59" s="67">
        <f t="shared" si="6"/>
        <v>11651286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11651286</v>
      </c>
      <c r="X59" s="67">
        <f t="shared" si="6"/>
        <v>3495700</v>
      </c>
      <c r="Y59" s="67">
        <f t="shared" si="6"/>
        <v>8155586</v>
      </c>
      <c r="Z59" s="68">
        <f>+IF(X59&lt;&gt;0,+(Y59/X59)*100,0)</f>
        <v>233.30337271504993</v>
      </c>
      <c r="AA59" s="65">
        <f>SUM(AA56:AA58)</f>
        <v>10695396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184506215</v>
      </c>
      <c r="D6" s="20"/>
      <c r="E6" s="21">
        <v>217086129</v>
      </c>
      <c r="F6" s="22">
        <v>217086129</v>
      </c>
      <c r="G6" s="22">
        <v>21544525</v>
      </c>
      <c r="H6" s="22">
        <v>15512294</v>
      </c>
      <c r="I6" s="22">
        <v>10957928</v>
      </c>
      <c r="J6" s="22">
        <v>48014747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48014747</v>
      </c>
      <c r="X6" s="22">
        <v>59586098</v>
      </c>
      <c r="Y6" s="22">
        <v>-11571351</v>
      </c>
      <c r="Z6" s="23">
        <v>-19.419548163734433</v>
      </c>
      <c r="AA6" s="20">
        <v>217086129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384469</v>
      </c>
      <c r="D13" s="20"/>
      <c r="E13" s="21">
        <v>366689</v>
      </c>
      <c r="F13" s="22">
        <v>366689</v>
      </c>
      <c r="G13" s="22">
        <v>30835</v>
      </c>
      <c r="H13" s="22">
        <v>33241</v>
      </c>
      <c r="I13" s="22">
        <v>27460</v>
      </c>
      <c r="J13" s="22">
        <v>91536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91536</v>
      </c>
      <c r="X13" s="22">
        <v>91671</v>
      </c>
      <c r="Y13" s="22">
        <v>-135</v>
      </c>
      <c r="Z13" s="23">
        <v>-0.14726576561835258</v>
      </c>
      <c r="AA13" s="20">
        <v>366689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9078</v>
      </c>
      <c r="D23" s="20"/>
      <c r="E23" s="21">
        <v>5300</v>
      </c>
      <c r="F23" s="22">
        <v>5300</v>
      </c>
      <c r="G23" s="22"/>
      <c r="H23" s="22">
        <v>2323</v>
      </c>
      <c r="I23" s="22"/>
      <c r="J23" s="22">
        <v>2323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2323</v>
      </c>
      <c r="X23" s="22">
        <v>1325</v>
      </c>
      <c r="Y23" s="22">
        <v>998</v>
      </c>
      <c r="Z23" s="23">
        <v>75.320754716981128</v>
      </c>
      <c r="AA23" s="20">
        <v>5300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137972</v>
      </c>
      <c r="D25" s="20"/>
      <c r="E25" s="21">
        <v>5086392</v>
      </c>
      <c r="F25" s="22">
        <v>5086392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2222540</v>
      </c>
      <c r="Y25" s="22">
        <v>-2222540</v>
      </c>
      <c r="Z25" s="23">
        <v>-100</v>
      </c>
      <c r="AA25" s="20">
        <v>5086392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6104448</v>
      </c>
      <c r="F28" s="22">
        <v>6104448</v>
      </c>
      <c r="G28" s="22"/>
      <c r="H28" s="22"/>
      <c r="I28" s="22">
        <v>5837306</v>
      </c>
      <c r="J28" s="22">
        <v>5837306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5837306</v>
      </c>
      <c r="X28" s="22">
        <v>1526112</v>
      </c>
      <c r="Y28" s="22">
        <v>4311194</v>
      </c>
      <c r="Z28" s="23">
        <v>282.49525591830741</v>
      </c>
      <c r="AA28" s="20">
        <v>6104448</v>
      </c>
    </row>
    <row r="29" spans="1:27" x14ac:dyDescent="0.25">
      <c r="A29" s="19" t="s">
        <v>55</v>
      </c>
      <c r="B29" s="15" t="s">
        <v>32</v>
      </c>
      <c r="C29" s="20">
        <v>46404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185084138</v>
      </c>
      <c r="D32" s="29">
        <f t="shared" ref="D32:Y32" si="0">SUM(D6:D31)</f>
        <v>0</v>
      </c>
      <c r="E32" s="30">
        <f t="shared" si="0"/>
        <v>228648958</v>
      </c>
      <c r="F32" s="31">
        <f t="shared" si="0"/>
        <v>228648958</v>
      </c>
      <c r="G32" s="31">
        <f t="shared" si="0"/>
        <v>21575360</v>
      </c>
      <c r="H32" s="31">
        <f t="shared" si="0"/>
        <v>15547858</v>
      </c>
      <c r="I32" s="31">
        <f t="shared" si="0"/>
        <v>16822694</v>
      </c>
      <c r="J32" s="31">
        <f t="shared" si="0"/>
        <v>53945912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53945912</v>
      </c>
      <c r="X32" s="31">
        <f t="shared" si="0"/>
        <v>63427746</v>
      </c>
      <c r="Y32" s="31">
        <f t="shared" si="0"/>
        <v>-9481834</v>
      </c>
      <c r="Z32" s="32">
        <f>+IF(X32&lt;&gt;0,+(Y32/X32)*100,0)</f>
        <v>-14.949031926816382</v>
      </c>
      <c r="AA32" s="29">
        <f>SUM(AA6:AA31)</f>
        <v>228648958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14855602</v>
      </c>
      <c r="D34" s="20"/>
      <c r="E34" s="21">
        <v>16198868</v>
      </c>
      <c r="F34" s="22">
        <v>16198868</v>
      </c>
      <c r="G34" s="22">
        <v>1145515</v>
      </c>
      <c r="H34" s="22">
        <v>1201136</v>
      </c>
      <c r="I34" s="22">
        <v>1039977</v>
      </c>
      <c r="J34" s="22">
        <v>3386628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3386628</v>
      </c>
      <c r="X34" s="22">
        <v>3844908</v>
      </c>
      <c r="Y34" s="22">
        <v>-458280</v>
      </c>
      <c r="Z34" s="23">
        <v>-11.919140848103519</v>
      </c>
      <c r="AA34" s="20">
        <v>16198868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139141290</v>
      </c>
      <c r="D36" s="20"/>
      <c r="E36" s="21">
        <v>180885649</v>
      </c>
      <c r="F36" s="22">
        <v>180885649</v>
      </c>
      <c r="G36" s="22">
        <v>13425334</v>
      </c>
      <c r="H36" s="22">
        <v>16374670</v>
      </c>
      <c r="I36" s="22">
        <v>15674471</v>
      </c>
      <c r="J36" s="22">
        <v>45474475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45474475</v>
      </c>
      <c r="X36" s="22">
        <v>45240043</v>
      </c>
      <c r="Y36" s="22">
        <v>234432</v>
      </c>
      <c r="Z36" s="23">
        <v>0.51819579393414816</v>
      </c>
      <c r="AA36" s="20">
        <v>180885649</v>
      </c>
    </row>
    <row r="37" spans="1:27" x14ac:dyDescent="0.25">
      <c r="A37" s="19" t="s">
        <v>63</v>
      </c>
      <c r="B37" s="15" t="s">
        <v>32</v>
      </c>
      <c r="C37" s="20">
        <v>8939283</v>
      </c>
      <c r="D37" s="20"/>
      <c r="E37" s="21">
        <v>6400704</v>
      </c>
      <c r="F37" s="22">
        <v>6400704</v>
      </c>
      <c r="G37" s="22">
        <v>72584</v>
      </c>
      <c r="H37" s="22">
        <v>458461</v>
      </c>
      <c r="I37" s="22">
        <v>649504</v>
      </c>
      <c r="J37" s="22">
        <v>1180549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1180549</v>
      </c>
      <c r="X37" s="22">
        <v>1600152</v>
      </c>
      <c r="Y37" s="22">
        <v>-419603</v>
      </c>
      <c r="Z37" s="23">
        <v>-26.222696343847335</v>
      </c>
      <c r="AA37" s="20">
        <v>6400704</v>
      </c>
    </row>
    <row r="38" spans="1:27" x14ac:dyDescent="0.25">
      <c r="A38" s="19" t="s">
        <v>64</v>
      </c>
      <c r="B38" s="15" t="s">
        <v>32</v>
      </c>
      <c r="C38" s="20">
        <v>-751102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5014809</v>
      </c>
      <c r="D39" s="20"/>
      <c r="E39" s="21">
        <v>4666449</v>
      </c>
      <c r="F39" s="22">
        <v>4666449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777728</v>
      </c>
      <c r="Y39" s="22">
        <v>-777728</v>
      </c>
      <c r="Z39" s="23">
        <v>-100</v>
      </c>
      <c r="AA39" s="20">
        <v>4666449</v>
      </c>
    </row>
    <row r="40" spans="1:27" x14ac:dyDescent="0.25">
      <c r="A40" s="19" t="s">
        <v>40</v>
      </c>
      <c r="B40" s="15" t="s">
        <v>32</v>
      </c>
      <c r="C40" s="20">
        <v>4125800</v>
      </c>
      <c r="D40" s="20"/>
      <c r="E40" s="21">
        <v>4316421</v>
      </c>
      <c r="F40" s="22">
        <v>4316421</v>
      </c>
      <c r="G40" s="22"/>
      <c r="H40" s="22"/>
      <c r="I40" s="22">
        <v>-37940</v>
      </c>
      <c r="J40" s="22">
        <v>-37940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-37940</v>
      </c>
      <c r="X40" s="22"/>
      <c r="Y40" s="22">
        <v>-37940</v>
      </c>
      <c r="Z40" s="23"/>
      <c r="AA40" s="20">
        <v>4316421</v>
      </c>
    </row>
    <row r="41" spans="1:27" x14ac:dyDescent="0.25">
      <c r="A41" s="19" t="s">
        <v>66</v>
      </c>
      <c r="B41" s="15" t="s">
        <v>32</v>
      </c>
      <c r="C41" s="20">
        <v>2071010</v>
      </c>
      <c r="D41" s="20"/>
      <c r="E41" s="21">
        <v>4049345</v>
      </c>
      <c r="F41" s="22">
        <v>4049345</v>
      </c>
      <c r="G41" s="22">
        <v>7455</v>
      </c>
      <c r="H41" s="22">
        <v>86472</v>
      </c>
      <c r="I41" s="22">
        <v>210112</v>
      </c>
      <c r="J41" s="22">
        <v>304039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304039</v>
      </c>
      <c r="X41" s="22">
        <v>1012323</v>
      </c>
      <c r="Y41" s="22">
        <v>-708284</v>
      </c>
      <c r="Z41" s="23">
        <v>-69.966206438063736</v>
      </c>
      <c r="AA41" s="20">
        <v>4049345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252231</v>
      </c>
      <c r="D43" s="20"/>
      <c r="E43" s="21">
        <v>7114238</v>
      </c>
      <c r="F43" s="22">
        <v>7114238</v>
      </c>
      <c r="G43" s="22">
        <v>3193</v>
      </c>
      <c r="H43" s="22">
        <v>4984</v>
      </c>
      <c r="I43" s="22">
        <v>59863</v>
      </c>
      <c r="J43" s="22">
        <v>68040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68040</v>
      </c>
      <c r="X43" s="22">
        <v>1778559</v>
      </c>
      <c r="Y43" s="22">
        <v>-1710519</v>
      </c>
      <c r="Z43" s="23">
        <v>-96.174431098434184</v>
      </c>
      <c r="AA43" s="20">
        <v>7114238</v>
      </c>
    </row>
    <row r="44" spans="1:27" x14ac:dyDescent="0.25">
      <c r="A44" s="19" t="s">
        <v>69</v>
      </c>
      <c r="B44" s="15" t="s">
        <v>32</v>
      </c>
      <c r="C44" s="20">
        <v>3863975</v>
      </c>
      <c r="D44" s="20"/>
      <c r="E44" s="21">
        <v>5702267</v>
      </c>
      <c r="F44" s="22">
        <v>5702267</v>
      </c>
      <c r="G44" s="22">
        <v>44623</v>
      </c>
      <c r="H44" s="22">
        <v>142751</v>
      </c>
      <c r="I44" s="22">
        <v>313909</v>
      </c>
      <c r="J44" s="22">
        <v>501283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501283</v>
      </c>
      <c r="X44" s="22">
        <v>1425540</v>
      </c>
      <c r="Y44" s="22">
        <v>-924257</v>
      </c>
      <c r="Z44" s="23">
        <v>-64.835571081835653</v>
      </c>
      <c r="AA44" s="20">
        <v>5702267</v>
      </c>
    </row>
    <row r="45" spans="1:27" x14ac:dyDescent="0.25">
      <c r="A45" s="19" t="s">
        <v>70</v>
      </c>
      <c r="B45" s="15" t="s">
        <v>32</v>
      </c>
      <c r="C45" s="20">
        <v>-8143534</v>
      </c>
      <c r="D45" s="20"/>
      <c r="E45" s="21"/>
      <c r="F45" s="22"/>
      <c r="G45" s="22"/>
      <c r="H45" s="22">
        <v>7921063</v>
      </c>
      <c r="I45" s="22"/>
      <c r="J45" s="22">
        <v>7921063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7921063</v>
      </c>
      <c r="X45" s="22"/>
      <c r="Y45" s="22">
        <v>7921063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169369364</v>
      </c>
      <c r="D47" s="29">
        <f t="shared" ref="D47:Y47" si="1">SUM(D34:D46)</f>
        <v>0</v>
      </c>
      <c r="E47" s="30">
        <f t="shared" si="1"/>
        <v>229333941</v>
      </c>
      <c r="F47" s="31">
        <f t="shared" si="1"/>
        <v>229333941</v>
      </c>
      <c r="G47" s="31">
        <f t="shared" si="1"/>
        <v>14698704</v>
      </c>
      <c r="H47" s="31">
        <f t="shared" si="1"/>
        <v>26189537</v>
      </c>
      <c r="I47" s="31">
        <f t="shared" si="1"/>
        <v>17909896</v>
      </c>
      <c r="J47" s="31">
        <f t="shared" si="1"/>
        <v>58798137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58798137</v>
      </c>
      <c r="X47" s="31">
        <f t="shared" si="1"/>
        <v>55679253</v>
      </c>
      <c r="Y47" s="31">
        <f t="shared" si="1"/>
        <v>3118884</v>
      </c>
      <c r="Z47" s="32">
        <f>+IF(X47&lt;&gt;0,+(Y47/X47)*100,0)</f>
        <v>5.6015191152079566</v>
      </c>
      <c r="AA47" s="29">
        <f>SUM(AA34:AA46)</f>
        <v>229333941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15714774</v>
      </c>
      <c r="D48" s="39">
        <f t="shared" si="2"/>
        <v>0</v>
      </c>
      <c r="E48" s="40">
        <f t="shared" si="2"/>
        <v>-684983</v>
      </c>
      <c r="F48" s="41">
        <f t="shared" si="2"/>
        <v>-684983</v>
      </c>
      <c r="G48" s="41">
        <f t="shared" si="2"/>
        <v>6876656</v>
      </c>
      <c r="H48" s="41">
        <f t="shared" si="2"/>
        <v>-10641679</v>
      </c>
      <c r="I48" s="41">
        <f t="shared" si="2"/>
        <v>-1087202</v>
      </c>
      <c r="J48" s="41">
        <f t="shared" si="2"/>
        <v>-4852225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-4852225</v>
      </c>
      <c r="X48" s="41">
        <f t="shared" si="2"/>
        <v>7748493</v>
      </c>
      <c r="Y48" s="41">
        <f t="shared" si="2"/>
        <v>-12600718</v>
      </c>
      <c r="Z48" s="42">
        <f>+IF(X48&lt;&gt;0,+(Y48/X48)*100,0)</f>
        <v>-162.62153169655053</v>
      </c>
      <c r="AA48" s="39">
        <f>+AA32-AA47</f>
        <v>-684983</v>
      </c>
    </row>
    <row r="49" spans="1:27" x14ac:dyDescent="0.25">
      <c r="A49" s="43" t="s">
        <v>74</v>
      </c>
      <c r="B49" s="15" t="s">
        <v>32</v>
      </c>
      <c r="C49" s="20">
        <v>6755028</v>
      </c>
      <c r="D49" s="20"/>
      <c r="E49" s="21">
        <v>7552593</v>
      </c>
      <c r="F49" s="22">
        <v>7552593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7552593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22469802</v>
      </c>
      <c r="D51" s="48">
        <f t="shared" si="3"/>
        <v>0</v>
      </c>
      <c r="E51" s="49">
        <f t="shared" si="3"/>
        <v>6867610</v>
      </c>
      <c r="F51" s="50">
        <f t="shared" si="3"/>
        <v>6867610</v>
      </c>
      <c r="G51" s="50">
        <f t="shared" si="3"/>
        <v>6876656</v>
      </c>
      <c r="H51" s="50">
        <f t="shared" si="3"/>
        <v>-10641679</v>
      </c>
      <c r="I51" s="50">
        <f t="shared" si="3"/>
        <v>-1087202</v>
      </c>
      <c r="J51" s="50">
        <f t="shared" si="3"/>
        <v>-4852225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-4852225</v>
      </c>
      <c r="X51" s="50">
        <f t="shared" si="3"/>
        <v>7748493</v>
      </c>
      <c r="Y51" s="50">
        <f t="shared" si="3"/>
        <v>-12600718</v>
      </c>
      <c r="Z51" s="51">
        <f>+IF(X51&lt;&gt;0,+(Y51/X51)*100,0)</f>
        <v>-162.62153169655053</v>
      </c>
      <c r="AA51" s="48">
        <f>SUM(AA48:AA50)</f>
        <v>6867610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22469802</v>
      </c>
      <c r="D53" s="54">
        <f>+D51-D52</f>
        <v>0</v>
      </c>
      <c r="E53" s="55">
        <f t="shared" si="4"/>
        <v>6867610</v>
      </c>
      <c r="F53" s="56">
        <f t="shared" si="4"/>
        <v>6867610</v>
      </c>
      <c r="G53" s="56">
        <f t="shared" si="4"/>
        <v>6876656</v>
      </c>
      <c r="H53" s="56">
        <f t="shared" si="4"/>
        <v>-10641679</v>
      </c>
      <c r="I53" s="56">
        <f t="shared" si="4"/>
        <v>-1087202</v>
      </c>
      <c r="J53" s="56">
        <f t="shared" si="4"/>
        <v>-4852225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-4852225</v>
      </c>
      <c r="X53" s="56">
        <f t="shared" si="4"/>
        <v>7748493</v>
      </c>
      <c r="Y53" s="56">
        <f t="shared" si="4"/>
        <v>-12600718</v>
      </c>
      <c r="Z53" s="57">
        <f>+IF(X53&lt;&gt;0,+(Y53/X53)*100,0)</f>
        <v>-162.62153169655053</v>
      </c>
      <c r="AA53" s="54">
        <f>+AA51-AA52</f>
        <v>6867610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22469802</v>
      </c>
      <c r="D56" s="48">
        <f>SUM(D53:D55)</f>
        <v>0</v>
      </c>
      <c r="E56" s="49">
        <f t="shared" si="5"/>
        <v>6867610</v>
      </c>
      <c r="F56" s="50">
        <f t="shared" si="5"/>
        <v>6867610</v>
      </c>
      <c r="G56" s="50">
        <f t="shared" si="5"/>
        <v>6876656</v>
      </c>
      <c r="H56" s="50">
        <f t="shared" si="5"/>
        <v>-10641679</v>
      </c>
      <c r="I56" s="50">
        <f t="shared" si="5"/>
        <v>-1087202</v>
      </c>
      <c r="J56" s="50">
        <f t="shared" si="5"/>
        <v>-4852225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-4852225</v>
      </c>
      <c r="X56" s="50">
        <f t="shared" si="5"/>
        <v>7748493</v>
      </c>
      <c r="Y56" s="50">
        <f t="shared" si="5"/>
        <v>-12600718</v>
      </c>
      <c r="Z56" s="51">
        <f>+IF(X56&lt;&gt;0,+(Y56/X56)*100,0)</f>
        <v>-162.62153169655053</v>
      </c>
      <c r="AA56" s="48">
        <f>SUM(AA53:AA55)</f>
        <v>6867610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22469802</v>
      </c>
      <c r="D59" s="65">
        <f>SUM(D56:D58)</f>
        <v>0</v>
      </c>
      <c r="E59" s="66">
        <f t="shared" si="6"/>
        <v>6867610</v>
      </c>
      <c r="F59" s="67">
        <f t="shared" si="6"/>
        <v>6867610</v>
      </c>
      <c r="G59" s="67">
        <f t="shared" si="6"/>
        <v>6876656</v>
      </c>
      <c r="H59" s="67">
        <f t="shared" si="6"/>
        <v>-10641679</v>
      </c>
      <c r="I59" s="67">
        <f t="shared" si="6"/>
        <v>-1087202</v>
      </c>
      <c r="J59" s="67">
        <f t="shared" si="6"/>
        <v>-4852225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-4852225</v>
      </c>
      <c r="X59" s="67">
        <f t="shared" si="6"/>
        <v>7748493</v>
      </c>
      <c r="Y59" s="67">
        <f t="shared" si="6"/>
        <v>-12600718</v>
      </c>
      <c r="Z59" s="68">
        <f>+IF(X59&lt;&gt;0,+(Y59/X59)*100,0)</f>
        <v>-162.62153169655053</v>
      </c>
      <c r="AA59" s="65">
        <f>SUM(AA56:AA58)</f>
        <v>6867610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560651538</v>
      </c>
      <c r="D6" s="20"/>
      <c r="E6" s="21">
        <v>616247524</v>
      </c>
      <c r="F6" s="22">
        <v>616247524</v>
      </c>
      <c r="G6" s="22">
        <v>38918369</v>
      </c>
      <c r="H6" s="22">
        <v>52152276</v>
      </c>
      <c r="I6" s="22">
        <v>52169616</v>
      </c>
      <c r="J6" s="22">
        <v>143240261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143240261</v>
      </c>
      <c r="X6" s="22">
        <v>172597974</v>
      </c>
      <c r="Y6" s="22">
        <v>-29357713</v>
      </c>
      <c r="Z6" s="23">
        <v>-17.009303365287472</v>
      </c>
      <c r="AA6" s="20">
        <v>616247524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1437643</v>
      </c>
      <c r="D13" s="20"/>
      <c r="E13" s="21">
        <v>1447600</v>
      </c>
      <c r="F13" s="22">
        <v>1447600</v>
      </c>
      <c r="G13" s="22">
        <v>116404</v>
      </c>
      <c r="H13" s="22">
        <v>160802</v>
      </c>
      <c r="I13" s="22">
        <v>204982</v>
      </c>
      <c r="J13" s="22">
        <v>482188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482188</v>
      </c>
      <c r="X13" s="22">
        <v>290099</v>
      </c>
      <c r="Y13" s="22">
        <v>192089</v>
      </c>
      <c r="Z13" s="23">
        <v>66.214981782081296</v>
      </c>
      <c r="AA13" s="20">
        <v>1447600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70265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1738253</v>
      </c>
      <c r="D23" s="20"/>
      <c r="E23" s="21">
        <v>400000</v>
      </c>
      <c r="F23" s="22">
        <v>400000</v>
      </c>
      <c r="G23" s="22">
        <v>-5409</v>
      </c>
      <c r="H23" s="22">
        <v>153264</v>
      </c>
      <c r="I23" s="22">
        <v>78702</v>
      </c>
      <c r="J23" s="22">
        <v>226557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226557</v>
      </c>
      <c r="X23" s="22">
        <v>111720</v>
      </c>
      <c r="Y23" s="22">
        <v>114837</v>
      </c>
      <c r="Z23" s="23">
        <v>102.79001074113856</v>
      </c>
      <c r="AA23" s="20">
        <v>400000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27091102</v>
      </c>
      <c r="D25" s="20"/>
      <c r="E25" s="21">
        <v>33278815</v>
      </c>
      <c r="F25" s="22">
        <v>33278815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3830391</v>
      </c>
      <c r="Y25" s="22">
        <v>-3830391</v>
      </c>
      <c r="Z25" s="23">
        <v>-100</v>
      </c>
      <c r="AA25" s="20">
        <v>33278815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1108696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592097497</v>
      </c>
      <c r="D32" s="29">
        <f t="shared" ref="D32:Y32" si="0">SUM(D6:D31)</f>
        <v>0</v>
      </c>
      <c r="E32" s="30">
        <f t="shared" si="0"/>
        <v>651373939</v>
      </c>
      <c r="F32" s="31">
        <f t="shared" si="0"/>
        <v>651373939</v>
      </c>
      <c r="G32" s="31">
        <f t="shared" si="0"/>
        <v>39029364</v>
      </c>
      <c r="H32" s="31">
        <f t="shared" si="0"/>
        <v>52466342</v>
      </c>
      <c r="I32" s="31">
        <f t="shared" si="0"/>
        <v>52453300</v>
      </c>
      <c r="J32" s="31">
        <f t="shared" si="0"/>
        <v>143949006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143949006</v>
      </c>
      <c r="X32" s="31">
        <f t="shared" si="0"/>
        <v>176830184</v>
      </c>
      <c r="Y32" s="31">
        <f t="shared" si="0"/>
        <v>-32881178</v>
      </c>
      <c r="Z32" s="32">
        <f>+IF(X32&lt;&gt;0,+(Y32/X32)*100,0)</f>
        <v>-18.594776783131099</v>
      </c>
      <c r="AA32" s="29">
        <f>SUM(AA6:AA31)</f>
        <v>651373939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29785383</v>
      </c>
      <c r="D34" s="20"/>
      <c r="E34" s="21">
        <v>33496116</v>
      </c>
      <c r="F34" s="22">
        <v>33496116</v>
      </c>
      <c r="G34" s="22">
        <v>2195433</v>
      </c>
      <c r="H34" s="22">
        <v>2658063</v>
      </c>
      <c r="I34" s="22">
        <v>2573932</v>
      </c>
      <c r="J34" s="22">
        <v>7427428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7427428</v>
      </c>
      <c r="X34" s="22">
        <v>6273813</v>
      </c>
      <c r="Y34" s="22">
        <v>1153615</v>
      </c>
      <c r="Z34" s="23">
        <v>18.387781083051088</v>
      </c>
      <c r="AA34" s="20">
        <v>33496116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436942993</v>
      </c>
      <c r="D36" s="20"/>
      <c r="E36" s="21">
        <v>500532600</v>
      </c>
      <c r="F36" s="22">
        <v>500532600</v>
      </c>
      <c r="G36" s="22"/>
      <c r="H36" s="22">
        <v>62199496</v>
      </c>
      <c r="I36" s="22">
        <v>62549830</v>
      </c>
      <c r="J36" s="22">
        <v>124749326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124749326</v>
      </c>
      <c r="X36" s="22">
        <v>126434535</v>
      </c>
      <c r="Y36" s="22">
        <v>-1685209</v>
      </c>
      <c r="Z36" s="23">
        <v>-1.3328708014784094</v>
      </c>
      <c r="AA36" s="20">
        <v>500532600</v>
      </c>
    </row>
    <row r="37" spans="1:27" x14ac:dyDescent="0.25">
      <c r="A37" s="19" t="s">
        <v>63</v>
      </c>
      <c r="B37" s="15" t="s">
        <v>32</v>
      </c>
      <c r="C37" s="20">
        <v>8602111</v>
      </c>
      <c r="D37" s="20"/>
      <c r="E37" s="21">
        <v>19235687</v>
      </c>
      <c r="F37" s="22">
        <v>19234687</v>
      </c>
      <c r="G37" s="22">
        <v>557672</v>
      </c>
      <c r="H37" s="22">
        <v>660488</v>
      </c>
      <c r="I37" s="22">
        <v>651728</v>
      </c>
      <c r="J37" s="22">
        <v>1869888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1869888</v>
      </c>
      <c r="X37" s="22">
        <v>4535853</v>
      </c>
      <c r="Y37" s="22">
        <v>-2665965</v>
      </c>
      <c r="Z37" s="23">
        <v>-58.775383593780482</v>
      </c>
      <c r="AA37" s="20">
        <v>19234687</v>
      </c>
    </row>
    <row r="38" spans="1:27" x14ac:dyDescent="0.25">
      <c r="A38" s="19" t="s">
        <v>64</v>
      </c>
      <c r="B38" s="15" t="s">
        <v>32</v>
      </c>
      <c r="C38" s="20">
        <v>663153</v>
      </c>
      <c r="D38" s="20"/>
      <c r="E38" s="21">
        <v>9157500</v>
      </c>
      <c r="F38" s="22">
        <v>9157500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9157500</v>
      </c>
    </row>
    <row r="39" spans="1:27" x14ac:dyDescent="0.25">
      <c r="A39" s="19" t="s">
        <v>65</v>
      </c>
      <c r="B39" s="15" t="s">
        <v>32</v>
      </c>
      <c r="C39" s="20">
        <v>15883360</v>
      </c>
      <c r="D39" s="20"/>
      <c r="E39" s="21">
        <v>17900200</v>
      </c>
      <c r="F39" s="22">
        <v>17900200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4371444</v>
      </c>
      <c r="Y39" s="22">
        <v>-4371444</v>
      </c>
      <c r="Z39" s="23">
        <v>-100</v>
      </c>
      <c r="AA39" s="20">
        <v>17900200</v>
      </c>
    </row>
    <row r="40" spans="1:27" x14ac:dyDescent="0.25">
      <c r="A40" s="19" t="s">
        <v>40</v>
      </c>
      <c r="B40" s="15" t="s">
        <v>32</v>
      </c>
      <c r="C40" s="20">
        <v>1443275</v>
      </c>
      <c r="D40" s="20"/>
      <c r="E40" s="21">
        <v>2240784</v>
      </c>
      <c r="F40" s="22">
        <v>2240784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2240784</v>
      </c>
    </row>
    <row r="41" spans="1:27" x14ac:dyDescent="0.25">
      <c r="A41" s="19" t="s">
        <v>66</v>
      </c>
      <c r="B41" s="15" t="s">
        <v>32</v>
      </c>
      <c r="C41" s="20">
        <v>4953983</v>
      </c>
      <c r="D41" s="20"/>
      <c r="E41" s="21">
        <v>5469229</v>
      </c>
      <c r="F41" s="22">
        <v>5469229</v>
      </c>
      <c r="G41" s="22">
        <v>23861</v>
      </c>
      <c r="H41" s="22">
        <v>176238</v>
      </c>
      <c r="I41" s="22">
        <v>483286</v>
      </c>
      <c r="J41" s="22">
        <v>683385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683385</v>
      </c>
      <c r="X41" s="22">
        <v>1048008</v>
      </c>
      <c r="Y41" s="22">
        <v>-364623</v>
      </c>
      <c r="Z41" s="23">
        <v>-34.792005404538898</v>
      </c>
      <c r="AA41" s="20">
        <v>5469229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192836</v>
      </c>
      <c r="D43" s="20"/>
      <c r="E43" s="21">
        <v>1087257</v>
      </c>
      <c r="F43" s="22">
        <v>1087257</v>
      </c>
      <c r="G43" s="22">
        <v>6853</v>
      </c>
      <c r="H43" s="22"/>
      <c r="I43" s="22">
        <v>14151</v>
      </c>
      <c r="J43" s="22">
        <v>21004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21004</v>
      </c>
      <c r="X43" s="22"/>
      <c r="Y43" s="22">
        <v>21004</v>
      </c>
      <c r="Z43" s="23"/>
      <c r="AA43" s="20">
        <v>1087257</v>
      </c>
    </row>
    <row r="44" spans="1:27" x14ac:dyDescent="0.25">
      <c r="A44" s="19" t="s">
        <v>69</v>
      </c>
      <c r="B44" s="15" t="s">
        <v>32</v>
      </c>
      <c r="C44" s="20">
        <v>8324812</v>
      </c>
      <c r="D44" s="20"/>
      <c r="E44" s="21">
        <v>9172324</v>
      </c>
      <c r="F44" s="22">
        <v>9173324</v>
      </c>
      <c r="G44" s="22">
        <v>6107</v>
      </c>
      <c r="H44" s="22">
        <v>349145</v>
      </c>
      <c r="I44" s="22">
        <v>728884</v>
      </c>
      <c r="J44" s="22">
        <v>1084136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1084136</v>
      </c>
      <c r="X44" s="22">
        <v>1679469</v>
      </c>
      <c r="Y44" s="22">
        <v>-595333</v>
      </c>
      <c r="Z44" s="23">
        <v>-35.447692097919045</v>
      </c>
      <c r="AA44" s="20">
        <v>9173324</v>
      </c>
    </row>
    <row r="45" spans="1:27" x14ac:dyDescent="0.25">
      <c r="A45" s="19" t="s">
        <v>70</v>
      </c>
      <c r="B45" s="15" t="s">
        <v>32</v>
      </c>
      <c r="C45" s="20">
        <v>496671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507288577</v>
      </c>
      <c r="D47" s="29">
        <f t="shared" ref="D47:Y47" si="1">SUM(D34:D46)</f>
        <v>0</v>
      </c>
      <c r="E47" s="30">
        <f t="shared" si="1"/>
        <v>598291697</v>
      </c>
      <c r="F47" s="31">
        <f t="shared" si="1"/>
        <v>598291697</v>
      </c>
      <c r="G47" s="31">
        <f t="shared" si="1"/>
        <v>2789926</v>
      </c>
      <c r="H47" s="31">
        <f t="shared" si="1"/>
        <v>66043430</v>
      </c>
      <c r="I47" s="31">
        <f t="shared" si="1"/>
        <v>67001811</v>
      </c>
      <c r="J47" s="31">
        <f t="shared" si="1"/>
        <v>135835167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135835167</v>
      </c>
      <c r="X47" s="31">
        <f t="shared" si="1"/>
        <v>144343122</v>
      </c>
      <c r="Y47" s="31">
        <f t="shared" si="1"/>
        <v>-8507955</v>
      </c>
      <c r="Z47" s="32">
        <f>+IF(X47&lt;&gt;0,+(Y47/X47)*100,0)</f>
        <v>-5.8942572961668374</v>
      </c>
      <c r="AA47" s="29">
        <f>SUM(AA34:AA46)</f>
        <v>598291697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84808920</v>
      </c>
      <c r="D48" s="39">
        <f t="shared" si="2"/>
        <v>0</v>
      </c>
      <c r="E48" s="40">
        <f t="shared" si="2"/>
        <v>53082242</v>
      </c>
      <c r="F48" s="41">
        <f t="shared" si="2"/>
        <v>53082242</v>
      </c>
      <c r="G48" s="41">
        <f t="shared" si="2"/>
        <v>36239438</v>
      </c>
      <c r="H48" s="41">
        <f t="shared" si="2"/>
        <v>-13577088</v>
      </c>
      <c r="I48" s="41">
        <f t="shared" si="2"/>
        <v>-14548511</v>
      </c>
      <c r="J48" s="41">
        <f t="shared" si="2"/>
        <v>8113839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8113839</v>
      </c>
      <c r="X48" s="41">
        <f t="shared" si="2"/>
        <v>32487062</v>
      </c>
      <c r="Y48" s="41">
        <f t="shared" si="2"/>
        <v>-24373223</v>
      </c>
      <c r="Z48" s="42">
        <f>+IF(X48&lt;&gt;0,+(Y48/X48)*100,0)</f>
        <v>-75.024398943801074</v>
      </c>
      <c r="AA48" s="39">
        <f>+AA32-AA47</f>
        <v>53082242</v>
      </c>
    </row>
    <row r="49" spans="1:27" x14ac:dyDescent="0.25">
      <c r="A49" s="43" t="s">
        <v>74</v>
      </c>
      <c r="B49" s="15" t="s">
        <v>32</v>
      </c>
      <c r="C49" s="20">
        <v>17311000</v>
      </c>
      <c r="D49" s="20"/>
      <c r="E49" s="21">
        <v>12007000</v>
      </c>
      <c r="F49" s="22">
        <v>17135669</v>
      </c>
      <c r="G49" s="22"/>
      <c r="H49" s="22">
        <v>1117623</v>
      </c>
      <c r="I49" s="22">
        <v>4902228</v>
      </c>
      <c r="J49" s="22">
        <v>6019851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6019851</v>
      </c>
      <c r="X49" s="22">
        <v>1024249</v>
      </c>
      <c r="Y49" s="22">
        <v>4995602</v>
      </c>
      <c r="Z49" s="23">
        <v>487.73315863623009</v>
      </c>
      <c r="AA49" s="20">
        <v>17135669</v>
      </c>
    </row>
    <row r="50" spans="1:27" x14ac:dyDescent="0.25">
      <c r="A50" s="43" t="s">
        <v>75</v>
      </c>
      <c r="B50" s="15" t="s">
        <v>32</v>
      </c>
      <c r="C50" s="44">
        <v>2508112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104628032</v>
      </c>
      <c r="D51" s="48">
        <f t="shared" si="3"/>
        <v>0</v>
      </c>
      <c r="E51" s="49">
        <f t="shared" si="3"/>
        <v>65089242</v>
      </c>
      <c r="F51" s="50">
        <f t="shared" si="3"/>
        <v>70217911</v>
      </c>
      <c r="G51" s="50">
        <f t="shared" si="3"/>
        <v>36239438</v>
      </c>
      <c r="H51" s="50">
        <f t="shared" si="3"/>
        <v>-12459465</v>
      </c>
      <c r="I51" s="50">
        <f t="shared" si="3"/>
        <v>-9646283</v>
      </c>
      <c r="J51" s="50">
        <f t="shared" si="3"/>
        <v>14133690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14133690</v>
      </c>
      <c r="X51" s="50">
        <f t="shared" si="3"/>
        <v>33511311</v>
      </c>
      <c r="Y51" s="50">
        <f t="shared" si="3"/>
        <v>-19377621</v>
      </c>
      <c r="Z51" s="51">
        <f>+IF(X51&lt;&gt;0,+(Y51/X51)*100,0)</f>
        <v>-57.824120936360856</v>
      </c>
      <c r="AA51" s="48">
        <f>SUM(AA48:AA50)</f>
        <v>70217911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104628032</v>
      </c>
      <c r="D53" s="54">
        <f>+D51-D52</f>
        <v>0</v>
      </c>
      <c r="E53" s="55">
        <f t="shared" si="4"/>
        <v>65089242</v>
      </c>
      <c r="F53" s="56">
        <f t="shared" si="4"/>
        <v>70217911</v>
      </c>
      <c r="G53" s="56">
        <f t="shared" si="4"/>
        <v>36239438</v>
      </c>
      <c r="H53" s="56">
        <f t="shared" si="4"/>
        <v>-12459465</v>
      </c>
      <c r="I53" s="56">
        <f t="shared" si="4"/>
        <v>-9646283</v>
      </c>
      <c r="J53" s="56">
        <f t="shared" si="4"/>
        <v>14133690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14133690</v>
      </c>
      <c r="X53" s="56">
        <f t="shared" si="4"/>
        <v>33511311</v>
      </c>
      <c r="Y53" s="56">
        <f t="shared" si="4"/>
        <v>-19377621</v>
      </c>
      <c r="Z53" s="57">
        <f>+IF(X53&lt;&gt;0,+(Y53/X53)*100,0)</f>
        <v>-57.824120936360856</v>
      </c>
      <c r="AA53" s="54">
        <f>+AA51-AA52</f>
        <v>70217911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104628032</v>
      </c>
      <c r="D56" s="48">
        <f>SUM(D53:D55)</f>
        <v>0</v>
      </c>
      <c r="E56" s="49">
        <f t="shared" si="5"/>
        <v>65089242</v>
      </c>
      <c r="F56" s="50">
        <f t="shared" si="5"/>
        <v>70217911</v>
      </c>
      <c r="G56" s="50">
        <f t="shared" si="5"/>
        <v>36239438</v>
      </c>
      <c r="H56" s="50">
        <f t="shared" si="5"/>
        <v>-12459465</v>
      </c>
      <c r="I56" s="50">
        <f t="shared" si="5"/>
        <v>-9646283</v>
      </c>
      <c r="J56" s="50">
        <f t="shared" si="5"/>
        <v>14133690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14133690</v>
      </c>
      <c r="X56" s="50">
        <f t="shared" si="5"/>
        <v>33511311</v>
      </c>
      <c r="Y56" s="50">
        <f t="shared" si="5"/>
        <v>-19377621</v>
      </c>
      <c r="Z56" s="51">
        <f>+IF(X56&lt;&gt;0,+(Y56/X56)*100,0)</f>
        <v>-57.824120936360856</v>
      </c>
      <c r="AA56" s="48">
        <f>SUM(AA53:AA55)</f>
        <v>70217911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104628032</v>
      </c>
      <c r="D59" s="65">
        <f>SUM(D56:D58)</f>
        <v>0</v>
      </c>
      <c r="E59" s="66">
        <f t="shared" si="6"/>
        <v>65089242</v>
      </c>
      <c r="F59" s="67">
        <f t="shared" si="6"/>
        <v>70217911</v>
      </c>
      <c r="G59" s="67">
        <f t="shared" si="6"/>
        <v>36239438</v>
      </c>
      <c r="H59" s="67">
        <f t="shared" si="6"/>
        <v>-12459465</v>
      </c>
      <c r="I59" s="67">
        <f t="shared" si="6"/>
        <v>-9646283</v>
      </c>
      <c r="J59" s="67">
        <f t="shared" si="6"/>
        <v>14133690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14133690</v>
      </c>
      <c r="X59" s="67">
        <f t="shared" si="6"/>
        <v>33511311</v>
      </c>
      <c r="Y59" s="67">
        <f t="shared" si="6"/>
        <v>-19377621</v>
      </c>
      <c r="Z59" s="68">
        <f>+IF(X59&lt;&gt;0,+(Y59/X59)*100,0)</f>
        <v>-57.824120936360856</v>
      </c>
      <c r="AA59" s="65">
        <f>SUM(AA56:AA58)</f>
        <v>70217911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785775792</v>
      </c>
      <c r="D6" s="20"/>
      <c r="E6" s="21">
        <v>916375824</v>
      </c>
      <c r="F6" s="22">
        <v>916375824</v>
      </c>
      <c r="G6" s="22">
        <v>78135216</v>
      </c>
      <c r="H6" s="22">
        <v>44719593</v>
      </c>
      <c r="I6" s="22">
        <v>101680013</v>
      </c>
      <c r="J6" s="22">
        <v>224534822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224534822</v>
      </c>
      <c r="X6" s="22">
        <v>229094085</v>
      </c>
      <c r="Y6" s="22">
        <v>-4559263</v>
      </c>
      <c r="Z6" s="23">
        <v>-1.9901268948083057</v>
      </c>
      <c r="AA6" s="20">
        <v>916375824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293985</v>
      </c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30840</v>
      </c>
      <c r="X10" s="22">
        <v>12000</v>
      </c>
      <c r="Y10" s="22">
        <v>18840</v>
      </c>
      <c r="Z10" s="23">
        <v>157</v>
      </c>
      <c r="AA10" s="20">
        <v>47700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455902</v>
      </c>
      <c r="D13" s="20"/>
      <c r="E13" s="21">
        <v>5694070</v>
      </c>
      <c r="F13" s="22">
        <v>5694070</v>
      </c>
      <c r="G13" s="22">
        <v>106863</v>
      </c>
      <c r="H13" s="22">
        <v>148117</v>
      </c>
      <c r="I13" s="22">
        <v>142705</v>
      </c>
      <c r="J13" s="22">
        <v>397685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397685</v>
      </c>
      <c r="X13" s="22">
        <v>1423500</v>
      </c>
      <c r="Y13" s="22">
        <v>-1025815</v>
      </c>
      <c r="Z13" s="23">
        <v>-72.062873199859496</v>
      </c>
      <c r="AA13" s="20">
        <v>5694070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43509</v>
      </c>
      <c r="D17" s="20"/>
      <c r="E17" s="21">
        <v>26500</v>
      </c>
      <c r="F17" s="22">
        <v>26500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6600</v>
      </c>
      <c r="Y17" s="22">
        <v>-6600</v>
      </c>
      <c r="Z17" s="23">
        <v>-100</v>
      </c>
      <c r="AA17" s="20">
        <v>26500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12482308</v>
      </c>
      <c r="D19" s="20"/>
      <c r="E19" s="21">
        <v>7852900</v>
      </c>
      <c r="F19" s="22">
        <v>7852900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6853874</v>
      </c>
      <c r="X19" s="22">
        <v>1963200</v>
      </c>
      <c r="Y19" s="22">
        <v>4890674</v>
      </c>
      <c r="Z19" s="23">
        <v>249.11746128769354</v>
      </c>
      <c r="AA19" s="20">
        <v>7852900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213719</v>
      </c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63394</v>
      </c>
      <c r="X23" s="22">
        <v>49800</v>
      </c>
      <c r="Y23" s="22">
        <v>13594</v>
      </c>
      <c r="Z23" s="23">
        <v>27.29718875502008</v>
      </c>
      <c r="AA23" s="20">
        <v>198700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35560715</v>
      </c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16408229</v>
      </c>
      <c r="X25" s="22">
        <v>9073500</v>
      </c>
      <c r="Y25" s="22">
        <v>7334729</v>
      </c>
      <c r="Z25" s="23">
        <v>80.836821513197776</v>
      </c>
      <c r="AA25" s="20">
        <v>36293400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3119706</v>
      </c>
      <c r="D28" s="20"/>
      <c r="E28" s="21">
        <v>3571100</v>
      </c>
      <c r="F28" s="22">
        <v>3571100</v>
      </c>
      <c r="G28" s="22">
        <v>255438</v>
      </c>
      <c r="H28" s="22">
        <v>263168</v>
      </c>
      <c r="I28" s="22">
        <v>254789</v>
      </c>
      <c r="J28" s="22">
        <v>773395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773395</v>
      </c>
      <c r="X28" s="22">
        <v>892773</v>
      </c>
      <c r="Y28" s="22">
        <v>-119378</v>
      </c>
      <c r="Z28" s="23">
        <v>-13.371596139220159</v>
      </c>
      <c r="AA28" s="20">
        <v>3571100</v>
      </c>
    </row>
    <row r="29" spans="1:27" x14ac:dyDescent="0.25">
      <c r="A29" s="19" t="s">
        <v>55</v>
      </c>
      <c r="B29" s="15" t="s">
        <v>32</v>
      </c>
      <c r="C29" s="20">
        <v>-102352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837843284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970060194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249062239</v>
      </c>
      <c r="X32" s="31">
        <f t="shared" si="0"/>
        <v>242515458</v>
      </c>
      <c r="Y32" s="31">
        <f t="shared" si="0"/>
        <v>6546781</v>
      </c>
      <c r="Z32" s="32">
        <f>+IF(X32&lt;&gt;0,+(Y32/X32)*100,0)</f>
        <v>2.6995314253328959</v>
      </c>
      <c r="AA32" s="29">
        <f>SUM(AA6:AA31)</f>
        <v>970060194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68306036</v>
      </c>
      <c r="D34" s="20"/>
      <c r="E34" s="21">
        <v>70176250</v>
      </c>
      <c r="F34" s="22">
        <v>71396450</v>
      </c>
      <c r="G34" s="22">
        <v>4161860</v>
      </c>
      <c r="H34" s="22">
        <v>5349486</v>
      </c>
      <c r="I34" s="22">
        <v>5331084</v>
      </c>
      <c r="J34" s="22">
        <v>14842430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14842430</v>
      </c>
      <c r="X34" s="22">
        <v>15979950</v>
      </c>
      <c r="Y34" s="22">
        <v>-1137520</v>
      </c>
      <c r="Z34" s="23">
        <v>-7.1184202704013462</v>
      </c>
      <c r="AA34" s="20">
        <v>71396450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598225496</v>
      </c>
      <c r="D36" s="20"/>
      <c r="E36" s="21">
        <v>707250400</v>
      </c>
      <c r="F36" s="22">
        <v>707250400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169551479</v>
      </c>
      <c r="X36" s="22">
        <v>176812599</v>
      </c>
      <c r="Y36" s="22">
        <v>-7261120</v>
      </c>
      <c r="Z36" s="23">
        <v>-4.106675678694141</v>
      </c>
      <c r="AA36" s="20">
        <v>707250400</v>
      </c>
    </row>
    <row r="37" spans="1:27" x14ac:dyDescent="0.25">
      <c r="A37" s="19" t="s">
        <v>63</v>
      </c>
      <c r="B37" s="15" t="s">
        <v>32</v>
      </c>
      <c r="C37" s="20">
        <v>15690187</v>
      </c>
      <c r="D37" s="20"/>
      <c r="E37" s="21">
        <v>19616180</v>
      </c>
      <c r="F37" s="22">
        <v>19451180</v>
      </c>
      <c r="G37" s="22">
        <v>1587071</v>
      </c>
      <c r="H37" s="22">
        <v>481387</v>
      </c>
      <c r="I37" s="22">
        <v>996406</v>
      </c>
      <c r="J37" s="22">
        <v>3064864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3064864</v>
      </c>
      <c r="X37" s="22">
        <v>4862758</v>
      </c>
      <c r="Y37" s="22">
        <v>-1797894</v>
      </c>
      <c r="Z37" s="23">
        <v>-36.972722064310005</v>
      </c>
      <c r="AA37" s="20">
        <v>19451180</v>
      </c>
    </row>
    <row r="38" spans="1:27" x14ac:dyDescent="0.25">
      <c r="A38" s="19" t="s">
        <v>64</v>
      </c>
      <c r="B38" s="15" t="s">
        <v>32</v>
      </c>
      <c r="C38" s="20">
        <v>2328341</v>
      </c>
      <c r="D38" s="20"/>
      <c r="E38" s="21">
        <v>9988785</v>
      </c>
      <c r="F38" s="22">
        <v>9988785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2497194</v>
      </c>
      <c r="Y38" s="22">
        <v>-2497194</v>
      </c>
      <c r="Z38" s="23">
        <v>-100</v>
      </c>
      <c r="AA38" s="20">
        <v>9988785</v>
      </c>
    </row>
    <row r="39" spans="1:27" x14ac:dyDescent="0.25">
      <c r="A39" s="19" t="s">
        <v>65</v>
      </c>
      <c r="B39" s="15" t="s">
        <v>32</v>
      </c>
      <c r="C39" s="20">
        <v>23906080</v>
      </c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5425503</v>
      </c>
      <c r="X39" s="22">
        <v>5425500</v>
      </c>
      <c r="Y39" s="22">
        <v>3</v>
      </c>
      <c r="Z39" s="23"/>
      <c r="AA39" s="20">
        <v>21701980</v>
      </c>
    </row>
    <row r="40" spans="1:27" x14ac:dyDescent="0.25">
      <c r="A40" s="19" t="s">
        <v>40</v>
      </c>
      <c r="B40" s="15" t="s">
        <v>32</v>
      </c>
      <c r="C40" s="20">
        <v>8654960</v>
      </c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2587500</v>
      </c>
      <c r="Y40" s="22">
        <v>-2587500</v>
      </c>
      <c r="Z40" s="23">
        <v>-100</v>
      </c>
      <c r="AA40" s="20">
        <v>10350000</v>
      </c>
    </row>
    <row r="41" spans="1:27" x14ac:dyDescent="0.25">
      <c r="A41" s="19" t="s">
        <v>66</v>
      </c>
      <c r="B41" s="15" t="s">
        <v>32</v>
      </c>
      <c r="C41" s="20">
        <v>41894360</v>
      </c>
      <c r="D41" s="20"/>
      <c r="E41" s="21">
        <v>48248650</v>
      </c>
      <c r="F41" s="22">
        <v>47228450</v>
      </c>
      <c r="G41" s="22">
        <v>155744</v>
      </c>
      <c r="H41" s="22">
        <v>967492</v>
      </c>
      <c r="I41" s="22">
        <v>6907375</v>
      </c>
      <c r="J41" s="22">
        <v>8030611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8030611</v>
      </c>
      <c r="X41" s="22">
        <v>11772467</v>
      </c>
      <c r="Y41" s="22">
        <v>-3741856</v>
      </c>
      <c r="Z41" s="23">
        <v>-31.784807721270315</v>
      </c>
      <c r="AA41" s="20">
        <v>47228450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408323</v>
      </c>
      <c r="D43" s="20"/>
      <c r="E43" s="21">
        <v>920918</v>
      </c>
      <c r="F43" s="22">
        <v>920918</v>
      </c>
      <c r="G43" s="22">
        <v>32355</v>
      </c>
      <c r="H43" s="22">
        <v>155980</v>
      </c>
      <c r="I43" s="22">
        <v>189143</v>
      </c>
      <c r="J43" s="22">
        <v>377478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377478</v>
      </c>
      <c r="X43" s="22">
        <v>230229</v>
      </c>
      <c r="Y43" s="22">
        <v>147249</v>
      </c>
      <c r="Z43" s="23">
        <v>63.957624799655996</v>
      </c>
      <c r="AA43" s="20">
        <v>920918</v>
      </c>
    </row>
    <row r="44" spans="1:27" x14ac:dyDescent="0.25">
      <c r="A44" s="19" t="s">
        <v>69</v>
      </c>
      <c r="B44" s="15" t="s">
        <v>32</v>
      </c>
      <c r="C44" s="20">
        <v>5038057</v>
      </c>
      <c r="D44" s="20"/>
      <c r="E44" s="21">
        <v>4367990</v>
      </c>
      <c r="F44" s="22">
        <v>4632990</v>
      </c>
      <c r="G44" s="22">
        <v>90807</v>
      </c>
      <c r="H44" s="22">
        <v>170681</v>
      </c>
      <c r="I44" s="22">
        <v>298315</v>
      </c>
      <c r="J44" s="22">
        <v>559803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559803</v>
      </c>
      <c r="X44" s="22">
        <v>1158548</v>
      </c>
      <c r="Y44" s="22">
        <v>-598745</v>
      </c>
      <c r="Z44" s="23">
        <v>-51.680638178133322</v>
      </c>
      <c r="AA44" s="20">
        <v>4632990</v>
      </c>
    </row>
    <row r="45" spans="1:27" x14ac:dyDescent="0.25">
      <c r="A45" s="19" t="s">
        <v>70</v>
      </c>
      <c r="B45" s="15" t="s">
        <v>32</v>
      </c>
      <c r="C45" s="20">
        <v>1137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764452977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892921153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201852168</v>
      </c>
      <c r="X47" s="31">
        <f t="shared" si="1"/>
        <v>221326745</v>
      </c>
      <c r="Y47" s="31">
        <f t="shared" si="1"/>
        <v>-19474577</v>
      </c>
      <c r="Z47" s="32">
        <f>+IF(X47&lt;&gt;0,+(Y47/X47)*100,0)</f>
        <v>-8.7990165851849493</v>
      </c>
      <c r="AA47" s="29">
        <f>SUM(AA34:AA46)</f>
        <v>892921153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73390307</v>
      </c>
      <c r="D48" s="39">
        <f t="shared" si="2"/>
        <v>0</v>
      </c>
      <c r="E48" s="40">
        <f t="shared" si="2"/>
        <v>77439041</v>
      </c>
      <c r="F48" s="41">
        <f t="shared" si="2"/>
        <v>77139041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47210071</v>
      </c>
      <c r="X48" s="41">
        <f t="shared" si="2"/>
        <v>21188713</v>
      </c>
      <c r="Y48" s="41">
        <f t="shared" si="2"/>
        <v>26021358</v>
      </c>
      <c r="Z48" s="42">
        <f>+IF(X48&lt;&gt;0,+(Y48/X48)*100,0)</f>
        <v>122.80763819869568</v>
      </c>
      <c r="AA48" s="39">
        <f>+AA32-AA47</f>
        <v>77139041</v>
      </c>
    </row>
    <row r="49" spans="1:27" x14ac:dyDescent="0.25">
      <c r="A49" s="43" t="s">
        <v>74</v>
      </c>
      <c r="B49" s="15" t="s">
        <v>32</v>
      </c>
      <c r="C49" s="20">
        <v>6822840</v>
      </c>
      <c r="D49" s="20"/>
      <c r="E49" s="21">
        <v>9226000</v>
      </c>
      <c r="F49" s="22">
        <v>9226000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2306397</v>
      </c>
      <c r="Y49" s="22">
        <v>-2306397</v>
      </c>
      <c r="Z49" s="23">
        <v>-100</v>
      </c>
      <c r="AA49" s="20">
        <v>9226000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80213147</v>
      </c>
      <c r="D51" s="48">
        <f t="shared" si="3"/>
        <v>0</v>
      </c>
      <c r="E51" s="49">
        <f t="shared" si="3"/>
        <v>86665041</v>
      </c>
      <c r="F51" s="50">
        <f t="shared" si="3"/>
        <v>86365041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47210071</v>
      </c>
      <c r="X51" s="50">
        <f t="shared" si="3"/>
        <v>23495110</v>
      </c>
      <c r="Y51" s="50">
        <f t="shared" si="3"/>
        <v>23714961</v>
      </c>
      <c r="Z51" s="51">
        <f>+IF(X51&lt;&gt;0,+(Y51/X51)*100,0)</f>
        <v>100.93573088187287</v>
      </c>
      <c r="AA51" s="48">
        <f>SUM(AA48:AA50)</f>
        <v>86365041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80213147</v>
      </c>
      <c r="D53" s="54">
        <f>+D51-D52</f>
        <v>0</v>
      </c>
      <c r="E53" s="55">
        <f t="shared" si="4"/>
        <v>86665041</v>
      </c>
      <c r="F53" s="56">
        <f t="shared" si="4"/>
        <v>86365041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47210071</v>
      </c>
      <c r="X53" s="56">
        <f t="shared" si="4"/>
        <v>23495110</v>
      </c>
      <c r="Y53" s="56">
        <f t="shared" si="4"/>
        <v>23714961</v>
      </c>
      <c r="Z53" s="57">
        <f>+IF(X53&lt;&gt;0,+(Y53/X53)*100,0)</f>
        <v>100.93573088187287</v>
      </c>
      <c r="AA53" s="54">
        <f>+AA51-AA52</f>
        <v>86365041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80213147</v>
      </c>
      <c r="D56" s="48">
        <f>SUM(D53:D55)</f>
        <v>0</v>
      </c>
      <c r="E56" s="49">
        <f t="shared" si="5"/>
        <v>86665041</v>
      </c>
      <c r="F56" s="50">
        <f t="shared" si="5"/>
        <v>86365041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47210071</v>
      </c>
      <c r="X56" s="50">
        <f t="shared" si="5"/>
        <v>23495110</v>
      </c>
      <c r="Y56" s="50">
        <f t="shared" si="5"/>
        <v>23714961</v>
      </c>
      <c r="Z56" s="51">
        <f>+IF(X56&lt;&gt;0,+(Y56/X56)*100,0)</f>
        <v>100.93573088187287</v>
      </c>
      <c r="AA56" s="48">
        <f>SUM(AA53:AA55)</f>
        <v>86365041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80213147</v>
      </c>
      <c r="D59" s="65">
        <f>SUM(D56:D58)</f>
        <v>0</v>
      </c>
      <c r="E59" s="66">
        <f t="shared" si="6"/>
        <v>86665041</v>
      </c>
      <c r="F59" s="67">
        <f t="shared" si="6"/>
        <v>86365041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47210071</v>
      </c>
      <c r="X59" s="67">
        <f t="shared" si="6"/>
        <v>23495110</v>
      </c>
      <c r="Y59" s="67">
        <f t="shared" si="6"/>
        <v>23714961</v>
      </c>
      <c r="Z59" s="68">
        <f>+IF(X59&lt;&gt;0,+(Y59/X59)*100,0)</f>
        <v>100.93573088187287</v>
      </c>
      <c r="AA59" s="65">
        <f>SUM(AA56:AA58)</f>
        <v>86365041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278339144</v>
      </c>
      <c r="D6" s="20"/>
      <c r="E6" s="21">
        <v>318618600</v>
      </c>
      <c r="F6" s="22">
        <v>318618600</v>
      </c>
      <c r="G6" s="22">
        <v>26913571</v>
      </c>
      <c r="H6" s="22">
        <v>27619884</v>
      </c>
      <c r="I6" s="22">
        <v>28293129</v>
      </c>
      <c r="J6" s="22">
        <v>82826584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82826584</v>
      </c>
      <c r="X6" s="22">
        <v>79654800</v>
      </c>
      <c r="Y6" s="22">
        <v>3171784</v>
      </c>
      <c r="Z6" s="23">
        <v>3.9819119500645281</v>
      </c>
      <c r="AA6" s="20">
        <v>318618600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8961</v>
      </c>
      <c r="D10" s="20"/>
      <c r="E10" s="21">
        <v>31800</v>
      </c>
      <c r="F10" s="22">
        <v>31800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8100</v>
      </c>
      <c r="Y10" s="22">
        <v>-8100</v>
      </c>
      <c r="Z10" s="23">
        <v>-100</v>
      </c>
      <c r="AA10" s="20">
        <v>31800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1579645</v>
      </c>
      <c r="D13" s="20"/>
      <c r="E13" s="21">
        <v>1803500</v>
      </c>
      <c r="F13" s="22">
        <v>1803500</v>
      </c>
      <c r="G13" s="22">
        <v>112124</v>
      </c>
      <c r="H13" s="22">
        <v>103579</v>
      </c>
      <c r="I13" s="22">
        <v>111984</v>
      </c>
      <c r="J13" s="22">
        <v>327687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327687</v>
      </c>
      <c r="X13" s="22">
        <v>450900</v>
      </c>
      <c r="Y13" s="22">
        <v>-123213</v>
      </c>
      <c r="Z13" s="23">
        <v>-27.326014637391882</v>
      </c>
      <c r="AA13" s="20">
        <v>1803500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147778</v>
      </c>
      <c r="D23" s="20"/>
      <c r="E23" s="21">
        <v>269200</v>
      </c>
      <c r="F23" s="22">
        <v>269200</v>
      </c>
      <c r="G23" s="22">
        <v>6665</v>
      </c>
      <c r="H23" s="22">
        <v>8420</v>
      </c>
      <c r="I23" s="22">
        <v>12672</v>
      </c>
      <c r="J23" s="22">
        <v>27757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27757</v>
      </c>
      <c r="X23" s="22">
        <v>67500</v>
      </c>
      <c r="Y23" s="22">
        <v>-39743</v>
      </c>
      <c r="Z23" s="23">
        <v>-58.878518518518518</v>
      </c>
      <c r="AA23" s="20">
        <v>269200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8438600</v>
      </c>
      <c r="D25" s="20"/>
      <c r="E25" s="21">
        <v>8679100</v>
      </c>
      <c r="F25" s="22">
        <v>8679100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2169900</v>
      </c>
      <c r="Y25" s="22">
        <v>-2169900</v>
      </c>
      <c r="Z25" s="23">
        <v>-100</v>
      </c>
      <c r="AA25" s="20">
        <v>8679100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288514128</v>
      </c>
      <c r="D32" s="29">
        <f t="shared" ref="D32:Y32" si="0">SUM(D6:D31)</f>
        <v>0</v>
      </c>
      <c r="E32" s="30">
        <f t="shared" si="0"/>
        <v>329402200</v>
      </c>
      <c r="F32" s="31">
        <f t="shared" si="0"/>
        <v>329402200</v>
      </c>
      <c r="G32" s="31">
        <f t="shared" si="0"/>
        <v>27032360</v>
      </c>
      <c r="H32" s="31">
        <f t="shared" si="0"/>
        <v>27731883</v>
      </c>
      <c r="I32" s="31">
        <f t="shared" si="0"/>
        <v>28417785</v>
      </c>
      <c r="J32" s="31">
        <f t="shared" si="0"/>
        <v>83182028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83182028</v>
      </c>
      <c r="X32" s="31">
        <f t="shared" si="0"/>
        <v>82351200</v>
      </c>
      <c r="Y32" s="31">
        <f t="shared" si="0"/>
        <v>830828</v>
      </c>
      <c r="Z32" s="32">
        <f>+IF(X32&lt;&gt;0,+(Y32/X32)*100,0)</f>
        <v>1.0088839021167877</v>
      </c>
      <c r="AA32" s="29">
        <f>SUM(AA6:AA31)</f>
        <v>329402200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15666985</v>
      </c>
      <c r="D34" s="20"/>
      <c r="E34" s="21">
        <v>18751300</v>
      </c>
      <c r="F34" s="22">
        <v>18751300</v>
      </c>
      <c r="G34" s="22">
        <v>1183675</v>
      </c>
      <c r="H34" s="22">
        <v>1389054</v>
      </c>
      <c r="I34" s="22">
        <v>1224753</v>
      </c>
      <c r="J34" s="22">
        <v>3797482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3797482</v>
      </c>
      <c r="X34" s="22">
        <v>4687800</v>
      </c>
      <c r="Y34" s="22">
        <v>-890318</v>
      </c>
      <c r="Z34" s="23">
        <v>-18.992235163616193</v>
      </c>
      <c r="AA34" s="20">
        <v>18751300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201997373</v>
      </c>
      <c r="D36" s="20"/>
      <c r="E36" s="21">
        <v>249000000</v>
      </c>
      <c r="F36" s="22">
        <v>249000000</v>
      </c>
      <c r="G36" s="22">
        <v>1922818</v>
      </c>
      <c r="H36" s="22">
        <v>28529821</v>
      </c>
      <c r="I36" s="22">
        <v>29726463</v>
      </c>
      <c r="J36" s="22">
        <v>60179102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60179102</v>
      </c>
      <c r="X36" s="22">
        <v>62250000</v>
      </c>
      <c r="Y36" s="22">
        <v>-2070898</v>
      </c>
      <c r="Z36" s="23">
        <v>-3.3267437751004012</v>
      </c>
      <c r="AA36" s="20">
        <v>249000000</v>
      </c>
    </row>
    <row r="37" spans="1:27" x14ac:dyDescent="0.25">
      <c r="A37" s="19" t="s">
        <v>63</v>
      </c>
      <c r="B37" s="15" t="s">
        <v>32</v>
      </c>
      <c r="C37" s="20">
        <v>5711149</v>
      </c>
      <c r="D37" s="20"/>
      <c r="E37" s="21">
        <v>5924100</v>
      </c>
      <c r="F37" s="22">
        <v>5924100</v>
      </c>
      <c r="G37" s="22">
        <v>113070</v>
      </c>
      <c r="H37" s="22">
        <v>732472</v>
      </c>
      <c r="I37" s="22">
        <v>226245</v>
      </c>
      <c r="J37" s="22">
        <v>1071787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1071787</v>
      </c>
      <c r="X37" s="22">
        <v>1481700</v>
      </c>
      <c r="Y37" s="22">
        <v>-409913</v>
      </c>
      <c r="Z37" s="23">
        <v>-27.665046905581427</v>
      </c>
      <c r="AA37" s="20">
        <v>5924100</v>
      </c>
    </row>
    <row r="38" spans="1:27" x14ac:dyDescent="0.25">
      <c r="A38" s="19" t="s">
        <v>64</v>
      </c>
      <c r="B38" s="15" t="s">
        <v>32</v>
      </c>
      <c r="C38" s="20">
        <v>402404</v>
      </c>
      <c r="D38" s="20"/>
      <c r="E38" s="21">
        <v>1807200</v>
      </c>
      <c r="F38" s="22">
        <v>1807200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451800</v>
      </c>
      <c r="Y38" s="22">
        <v>-451800</v>
      </c>
      <c r="Z38" s="23">
        <v>-100</v>
      </c>
      <c r="AA38" s="20">
        <v>1807200</v>
      </c>
    </row>
    <row r="39" spans="1:27" x14ac:dyDescent="0.25">
      <c r="A39" s="19" t="s">
        <v>65</v>
      </c>
      <c r="B39" s="15" t="s">
        <v>32</v>
      </c>
      <c r="C39" s="20">
        <v>17667076</v>
      </c>
      <c r="D39" s="20"/>
      <c r="E39" s="21">
        <v>9129900</v>
      </c>
      <c r="F39" s="22">
        <v>9129900</v>
      </c>
      <c r="G39" s="22"/>
      <c r="H39" s="22"/>
      <c r="I39" s="22">
        <v>2282475</v>
      </c>
      <c r="J39" s="22">
        <v>2282475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2282475</v>
      </c>
      <c r="X39" s="22">
        <v>2282400</v>
      </c>
      <c r="Y39" s="22">
        <v>75</v>
      </c>
      <c r="Z39" s="23"/>
      <c r="AA39" s="20">
        <v>9129900</v>
      </c>
    </row>
    <row r="40" spans="1:27" x14ac:dyDescent="0.25">
      <c r="A40" s="19" t="s">
        <v>40</v>
      </c>
      <c r="B40" s="15" t="s">
        <v>32</v>
      </c>
      <c r="C40" s="20">
        <v>156720</v>
      </c>
      <c r="D40" s="20"/>
      <c r="E40" s="21">
        <v>250000</v>
      </c>
      <c r="F40" s="22">
        <v>250000</v>
      </c>
      <c r="G40" s="22">
        <v>111763</v>
      </c>
      <c r="H40" s="22"/>
      <c r="I40" s="22"/>
      <c r="J40" s="22">
        <v>111763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111763</v>
      </c>
      <c r="X40" s="22">
        <v>62400</v>
      </c>
      <c r="Y40" s="22">
        <v>49363</v>
      </c>
      <c r="Z40" s="23">
        <v>79.107371794871796</v>
      </c>
      <c r="AA40" s="20">
        <v>250000</v>
      </c>
    </row>
    <row r="41" spans="1:27" x14ac:dyDescent="0.25">
      <c r="A41" s="19" t="s">
        <v>66</v>
      </c>
      <c r="B41" s="15" t="s">
        <v>32</v>
      </c>
      <c r="C41" s="20">
        <v>618751</v>
      </c>
      <c r="D41" s="20"/>
      <c r="E41" s="21">
        <v>793200</v>
      </c>
      <c r="F41" s="22">
        <v>793200</v>
      </c>
      <c r="G41" s="22">
        <v>1630</v>
      </c>
      <c r="H41" s="22">
        <v>43030</v>
      </c>
      <c r="I41" s="22"/>
      <c r="J41" s="22">
        <v>44660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44660</v>
      </c>
      <c r="X41" s="22">
        <v>198300</v>
      </c>
      <c r="Y41" s="22">
        <v>-153640</v>
      </c>
      <c r="Z41" s="23">
        <v>-77.478567826525463</v>
      </c>
      <c r="AA41" s="20">
        <v>793200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3320038</v>
      </c>
      <c r="D43" s="20"/>
      <c r="E43" s="21">
        <v>1650000</v>
      </c>
      <c r="F43" s="22">
        <v>1650000</v>
      </c>
      <c r="G43" s="22">
        <v>39955</v>
      </c>
      <c r="H43" s="22">
        <v>498017</v>
      </c>
      <c r="I43" s="22">
        <v>9050</v>
      </c>
      <c r="J43" s="22">
        <v>547022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547022</v>
      </c>
      <c r="X43" s="22">
        <v>412500</v>
      </c>
      <c r="Y43" s="22">
        <v>134522</v>
      </c>
      <c r="Z43" s="23">
        <v>32.611393939393942</v>
      </c>
      <c r="AA43" s="20">
        <v>1650000</v>
      </c>
    </row>
    <row r="44" spans="1:27" x14ac:dyDescent="0.25">
      <c r="A44" s="19" t="s">
        <v>69</v>
      </c>
      <c r="B44" s="15" t="s">
        <v>32</v>
      </c>
      <c r="C44" s="20">
        <v>3773646</v>
      </c>
      <c r="D44" s="20"/>
      <c r="E44" s="21">
        <v>4161700</v>
      </c>
      <c r="F44" s="22">
        <v>4161700</v>
      </c>
      <c r="G44" s="22">
        <v>46655</v>
      </c>
      <c r="H44" s="22">
        <v>300816</v>
      </c>
      <c r="I44" s="22">
        <v>200943</v>
      </c>
      <c r="J44" s="22">
        <v>548414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548414</v>
      </c>
      <c r="X44" s="22">
        <v>1041000</v>
      </c>
      <c r="Y44" s="22">
        <v>-492586</v>
      </c>
      <c r="Z44" s="23">
        <v>-47.318539865513934</v>
      </c>
      <c r="AA44" s="20">
        <v>4161700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249314142</v>
      </c>
      <c r="D47" s="29">
        <f t="shared" ref="D47:Y47" si="1">SUM(D34:D46)</f>
        <v>0</v>
      </c>
      <c r="E47" s="30">
        <f t="shared" si="1"/>
        <v>291467400</v>
      </c>
      <c r="F47" s="31">
        <f t="shared" si="1"/>
        <v>291467400</v>
      </c>
      <c r="G47" s="31">
        <f t="shared" si="1"/>
        <v>3419566</v>
      </c>
      <c r="H47" s="31">
        <f t="shared" si="1"/>
        <v>31493210</v>
      </c>
      <c r="I47" s="31">
        <f t="shared" si="1"/>
        <v>33669929</v>
      </c>
      <c r="J47" s="31">
        <f t="shared" si="1"/>
        <v>68582705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68582705</v>
      </c>
      <c r="X47" s="31">
        <f t="shared" si="1"/>
        <v>72867900</v>
      </c>
      <c r="Y47" s="31">
        <f t="shared" si="1"/>
        <v>-4285195</v>
      </c>
      <c r="Z47" s="32">
        <f>+IF(X47&lt;&gt;0,+(Y47/X47)*100,0)</f>
        <v>-5.8807719174012156</v>
      </c>
      <c r="AA47" s="29">
        <f>SUM(AA34:AA46)</f>
        <v>291467400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39199986</v>
      </c>
      <c r="D48" s="39">
        <f t="shared" si="2"/>
        <v>0</v>
      </c>
      <c r="E48" s="40">
        <f t="shared" si="2"/>
        <v>37934800</v>
      </c>
      <c r="F48" s="41">
        <f t="shared" si="2"/>
        <v>37934800</v>
      </c>
      <c r="G48" s="41">
        <f t="shared" si="2"/>
        <v>23612794</v>
      </c>
      <c r="H48" s="41">
        <f t="shared" si="2"/>
        <v>-3761327</v>
      </c>
      <c r="I48" s="41">
        <f t="shared" si="2"/>
        <v>-5252144</v>
      </c>
      <c r="J48" s="41">
        <f t="shared" si="2"/>
        <v>14599323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14599323</v>
      </c>
      <c r="X48" s="41">
        <f t="shared" si="2"/>
        <v>9483300</v>
      </c>
      <c r="Y48" s="41">
        <f t="shared" si="2"/>
        <v>5116023</v>
      </c>
      <c r="Z48" s="42">
        <f>+IF(X48&lt;&gt;0,+(Y48/X48)*100,0)</f>
        <v>53.947708076302547</v>
      </c>
      <c r="AA48" s="39">
        <f>+AA32-AA47</f>
        <v>37934800</v>
      </c>
    </row>
    <row r="49" spans="1:27" x14ac:dyDescent="0.25">
      <c r="A49" s="43" t="s">
        <v>74</v>
      </c>
      <c r="B49" s="15" t="s">
        <v>32</v>
      </c>
      <c r="C49" s="20">
        <v>2116120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41316106</v>
      </c>
      <c r="D51" s="48">
        <f t="shared" si="3"/>
        <v>0</v>
      </c>
      <c r="E51" s="49">
        <f t="shared" si="3"/>
        <v>37934800</v>
      </c>
      <c r="F51" s="50">
        <f t="shared" si="3"/>
        <v>37934800</v>
      </c>
      <c r="G51" s="50">
        <f t="shared" si="3"/>
        <v>23612794</v>
      </c>
      <c r="H51" s="50">
        <f t="shared" si="3"/>
        <v>-3761327</v>
      </c>
      <c r="I51" s="50">
        <f t="shared" si="3"/>
        <v>-5252144</v>
      </c>
      <c r="J51" s="50">
        <f t="shared" si="3"/>
        <v>14599323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14599323</v>
      </c>
      <c r="X51" s="50">
        <f t="shared" si="3"/>
        <v>9483300</v>
      </c>
      <c r="Y51" s="50">
        <f t="shared" si="3"/>
        <v>5116023</v>
      </c>
      <c r="Z51" s="51">
        <f>+IF(X51&lt;&gt;0,+(Y51/X51)*100,0)</f>
        <v>53.947708076302547</v>
      </c>
      <c r="AA51" s="48">
        <f>SUM(AA48:AA50)</f>
        <v>37934800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41316106</v>
      </c>
      <c r="D53" s="54">
        <f>+D51-D52</f>
        <v>0</v>
      </c>
      <c r="E53" s="55">
        <f t="shared" si="4"/>
        <v>37934800</v>
      </c>
      <c r="F53" s="56">
        <f t="shared" si="4"/>
        <v>37934800</v>
      </c>
      <c r="G53" s="56">
        <f t="shared" si="4"/>
        <v>23612794</v>
      </c>
      <c r="H53" s="56">
        <f t="shared" si="4"/>
        <v>-3761327</v>
      </c>
      <c r="I53" s="56">
        <f t="shared" si="4"/>
        <v>-5252144</v>
      </c>
      <c r="J53" s="56">
        <f t="shared" si="4"/>
        <v>14599323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14599323</v>
      </c>
      <c r="X53" s="56">
        <f t="shared" si="4"/>
        <v>9483300</v>
      </c>
      <c r="Y53" s="56">
        <f t="shared" si="4"/>
        <v>5116023</v>
      </c>
      <c r="Z53" s="57">
        <f>+IF(X53&lt;&gt;0,+(Y53/X53)*100,0)</f>
        <v>53.947708076302547</v>
      </c>
      <c r="AA53" s="54">
        <f>+AA51-AA52</f>
        <v>37934800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41316106</v>
      </c>
      <c r="D56" s="48">
        <f>SUM(D53:D55)</f>
        <v>0</v>
      </c>
      <c r="E56" s="49">
        <f t="shared" si="5"/>
        <v>37934800</v>
      </c>
      <c r="F56" s="50">
        <f t="shared" si="5"/>
        <v>37934800</v>
      </c>
      <c r="G56" s="50">
        <f t="shared" si="5"/>
        <v>23612794</v>
      </c>
      <c r="H56" s="50">
        <f t="shared" si="5"/>
        <v>-3761327</v>
      </c>
      <c r="I56" s="50">
        <f t="shared" si="5"/>
        <v>-5252144</v>
      </c>
      <c r="J56" s="50">
        <f t="shared" si="5"/>
        <v>14599323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14599323</v>
      </c>
      <c r="X56" s="50">
        <f t="shared" si="5"/>
        <v>9483300</v>
      </c>
      <c r="Y56" s="50">
        <f t="shared" si="5"/>
        <v>5116023</v>
      </c>
      <c r="Z56" s="51">
        <f>+IF(X56&lt;&gt;0,+(Y56/X56)*100,0)</f>
        <v>53.947708076302547</v>
      </c>
      <c r="AA56" s="48">
        <f>SUM(AA53:AA55)</f>
        <v>37934800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41316106</v>
      </c>
      <c r="D59" s="65">
        <f>SUM(D56:D58)</f>
        <v>0</v>
      </c>
      <c r="E59" s="66">
        <f t="shared" si="6"/>
        <v>37934800</v>
      </c>
      <c r="F59" s="67">
        <f t="shared" si="6"/>
        <v>37934800</v>
      </c>
      <c r="G59" s="67">
        <f t="shared" si="6"/>
        <v>23612794</v>
      </c>
      <c r="H59" s="67">
        <f t="shared" si="6"/>
        <v>-3761327</v>
      </c>
      <c r="I59" s="67">
        <f t="shared" si="6"/>
        <v>-5252144</v>
      </c>
      <c r="J59" s="67">
        <f t="shared" si="6"/>
        <v>14599323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14599323</v>
      </c>
      <c r="X59" s="67">
        <f t="shared" si="6"/>
        <v>9483300</v>
      </c>
      <c r="Y59" s="67">
        <f t="shared" si="6"/>
        <v>5116023</v>
      </c>
      <c r="Z59" s="68">
        <f>+IF(X59&lt;&gt;0,+(Y59/X59)*100,0)</f>
        <v>53.947708076302547</v>
      </c>
      <c r="AA59" s="65">
        <f>SUM(AA56:AA58)</f>
        <v>37934800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210201357</v>
      </c>
      <c r="D6" s="20"/>
      <c r="E6" s="21">
        <v>241829845</v>
      </c>
      <c r="F6" s="22">
        <v>241829845</v>
      </c>
      <c r="G6" s="22">
        <v>19314060</v>
      </c>
      <c r="H6" s="22">
        <v>20523027</v>
      </c>
      <c r="I6" s="22">
        <v>19684450</v>
      </c>
      <c r="J6" s="22">
        <v>59521537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59521537</v>
      </c>
      <c r="X6" s="22">
        <v>60457440</v>
      </c>
      <c r="Y6" s="22">
        <v>-935903</v>
      </c>
      <c r="Z6" s="23">
        <v>-1.5480361060607264</v>
      </c>
      <c r="AA6" s="20">
        <v>241829845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691</v>
      </c>
      <c r="I10" s="22"/>
      <c r="J10" s="22">
        <v>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691</v>
      </c>
      <c r="X10" s="22"/>
      <c r="Y10" s="22">
        <v>691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1159916</v>
      </c>
      <c r="D13" s="20"/>
      <c r="E13" s="21">
        <v>223000</v>
      </c>
      <c r="F13" s="22">
        <v>223000</v>
      </c>
      <c r="G13" s="22">
        <v>134146</v>
      </c>
      <c r="H13" s="22">
        <v>118371</v>
      </c>
      <c r="I13" s="22">
        <v>88039</v>
      </c>
      <c r="J13" s="22">
        <v>340556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340556</v>
      </c>
      <c r="X13" s="22">
        <v>55749</v>
      </c>
      <c r="Y13" s="22">
        <v>284807</v>
      </c>
      <c r="Z13" s="23">
        <v>510.8737376455183</v>
      </c>
      <c r="AA13" s="20">
        <v>223000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229348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2291</v>
      </c>
      <c r="F23" s="22">
        <v>2291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570</v>
      </c>
      <c r="Y23" s="22">
        <v>-570</v>
      </c>
      <c r="Z23" s="23">
        <v>-100</v>
      </c>
      <c r="AA23" s="20">
        <v>2291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587234</v>
      </c>
      <c r="D25" s="20"/>
      <c r="E25" s="21">
        <v>24107360</v>
      </c>
      <c r="F25" s="22">
        <v>24107360</v>
      </c>
      <c r="G25" s="22"/>
      <c r="H25" s="22"/>
      <c r="I25" s="22">
        <v>12053680</v>
      </c>
      <c r="J25" s="22">
        <v>12053680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12053680</v>
      </c>
      <c r="X25" s="22">
        <v>12053680</v>
      </c>
      <c r="Y25" s="22"/>
      <c r="Z25" s="23"/>
      <c r="AA25" s="20">
        <v>24107360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2064215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374913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1055615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215672598</v>
      </c>
      <c r="D32" s="29">
        <f t="shared" ref="D32:Y32" si="0">SUM(D6:D31)</f>
        <v>0</v>
      </c>
      <c r="E32" s="30">
        <f t="shared" si="0"/>
        <v>266162496</v>
      </c>
      <c r="F32" s="31">
        <f t="shared" si="0"/>
        <v>266162496</v>
      </c>
      <c r="G32" s="31">
        <f t="shared" si="0"/>
        <v>19448206</v>
      </c>
      <c r="H32" s="31">
        <f t="shared" si="0"/>
        <v>20642089</v>
      </c>
      <c r="I32" s="31">
        <f t="shared" si="0"/>
        <v>31826169</v>
      </c>
      <c r="J32" s="31">
        <f t="shared" si="0"/>
        <v>71916464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71916464</v>
      </c>
      <c r="X32" s="31">
        <f t="shared" si="0"/>
        <v>72567439</v>
      </c>
      <c r="Y32" s="31">
        <f t="shared" si="0"/>
        <v>-650975</v>
      </c>
      <c r="Z32" s="32">
        <f>+IF(X32&lt;&gt;0,+(Y32/X32)*100,0)</f>
        <v>-0.89706211073536712</v>
      </c>
      <c r="AA32" s="29">
        <f>SUM(AA6:AA31)</f>
        <v>266162496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22474665</v>
      </c>
      <c r="D34" s="20"/>
      <c r="E34" s="21">
        <v>19978275</v>
      </c>
      <c r="F34" s="22">
        <v>19978275</v>
      </c>
      <c r="G34" s="22">
        <v>1606402</v>
      </c>
      <c r="H34" s="22">
        <v>1639675</v>
      </c>
      <c r="I34" s="22">
        <v>1607851</v>
      </c>
      <c r="J34" s="22">
        <v>4853928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4853928</v>
      </c>
      <c r="X34" s="22">
        <v>4994541</v>
      </c>
      <c r="Y34" s="22">
        <v>-140613</v>
      </c>
      <c r="Z34" s="23">
        <v>-2.8153337814225572</v>
      </c>
      <c r="AA34" s="20">
        <v>19978275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162599090</v>
      </c>
      <c r="D36" s="20"/>
      <c r="E36" s="21">
        <v>206240987</v>
      </c>
      <c r="F36" s="22">
        <v>206240987</v>
      </c>
      <c r="G36" s="22"/>
      <c r="H36" s="22">
        <v>29136495</v>
      </c>
      <c r="I36" s="22">
        <v>18213163</v>
      </c>
      <c r="J36" s="22">
        <v>47349658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47349658</v>
      </c>
      <c r="X36" s="22">
        <v>62661253</v>
      </c>
      <c r="Y36" s="22">
        <v>-15311595</v>
      </c>
      <c r="Z36" s="23">
        <v>-24.435507218471997</v>
      </c>
      <c r="AA36" s="20">
        <v>206240987</v>
      </c>
    </row>
    <row r="37" spans="1:27" x14ac:dyDescent="0.25">
      <c r="A37" s="19" t="s">
        <v>63</v>
      </c>
      <c r="B37" s="15" t="s">
        <v>32</v>
      </c>
      <c r="C37" s="20">
        <v>2985395</v>
      </c>
      <c r="D37" s="20"/>
      <c r="E37" s="21">
        <v>1720000</v>
      </c>
      <c r="F37" s="22">
        <v>1720000</v>
      </c>
      <c r="G37" s="22">
        <v>54037</v>
      </c>
      <c r="H37" s="22">
        <v>118558</v>
      </c>
      <c r="I37" s="22">
        <v>138929</v>
      </c>
      <c r="J37" s="22">
        <v>311524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311524</v>
      </c>
      <c r="X37" s="22">
        <v>429999</v>
      </c>
      <c r="Y37" s="22">
        <v>-118475</v>
      </c>
      <c r="Z37" s="23">
        <v>-27.552389656720134</v>
      </c>
      <c r="AA37" s="20">
        <v>1720000</v>
      </c>
    </row>
    <row r="38" spans="1:27" x14ac:dyDescent="0.25">
      <c r="A38" s="19" t="s">
        <v>64</v>
      </c>
      <c r="B38" s="15" t="s">
        <v>32</v>
      </c>
      <c r="C38" s="20">
        <v>-1567220</v>
      </c>
      <c r="D38" s="20"/>
      <c r="E38" s="21">
        <v>3006889</v>
      </c>
      <c r="F38" s="22">
        <v>3006889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751722</v>
      </c>
      <c r="Y38" s="22">
        <v>-751722</v>
      </c>
      <c r="Z38" s="23">
        <v>-100</v>
      </c>
      <c r="AA38" s="20">
        <v>3006889</v>
      </c>
    </row>
    <row r="39" spans="1:27" x14ac:dyDescent="0.25">
      <c r="A39" s="19" t="s">
        <v>65</v>
      </c>
      <c r="B39" s="15" t="s">
        <v>32</v>
      </c>
      <c r="C39" s="20">
        <v>4868739</v>
      </c>
      <c r="D39" s="20"/>
      <c r="E39" s="21">
        <v>5308226</v>
      </c>
      <c r="F39" s="22">
        <v>5308226</v>
      </c>
      <c r="G39" s="22">
        <v>379292</v>
      </c>
      <c r="H39" s="22">
        <v>379292</v>
      </c>
      <c r="I39" s="22">
        <v>379292</v>
      </c>
      <c r="J39" s="22">
        <v>1137876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1137876</v>
      </c>
      <c r="X39" s="22">
        <v>1327044</v>
      </c>
      <c r="Y39" s="22">
        <v>-189168</v>
      </c>
      <c r="Z39" s="23">
        <v>-14.254840080660475</v>
      </c>
      <c r="AA39" s="20">
        <v>5308226</v>
      </c>
    </row>
    <row r="40" spans="1:27" x14ac:dyDescent="0.25">
      <c r="A40" s="19" t="s">
        <v>40</v>
      </c>
      <c r="B40" s="15" t="s">
        <v>32</v>
      </c>
      <c r="C40" s="20">
        <v>2712445</v>
      </c>
      <c r="D40" s="20"/>
      <c r="E40" s="21">
        <v>3662659</v>
      </c>
      <c r="F40" s="22">
        <v>3662659</v>
      </c>
      <c r="G40" s="22">
        <v>2749</v>
      </c>
      <c r="H40" s="22">
        <v>3118</v>
      </c>
      <c r="I40" s="22">
        <v>2726</v>
      </c>
      <c r="J40" s="22">
        <v>8593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8593</v>
      </c>
      <c r="X40" s="22">
        <v>915663</v>
      </c>
      <c r="Y40" s="22">
        <v>-907070</v>
      </c>
      <c r="Z40" s="23">
        <v>-99.061554305459538</v>
      </c>
      <c r="AA40" s="20">
        <v>3662659</v>
      </c>
    </row>
    <row r="41" spans="1:27" x14ac:dyDescent="0.25">
      <c r="A41" s="19" t="s">
        <v>66</v>
      </c>
      <c r="B41" s="15" t="s">
        <v>32</v>
      </c>
      <c r="C41" s="20">
        <v>5364173</v>
      </c>
      <c r="D41" s="20"/>
      <c r="E41" s="21">
        <v>12197999</v>
      </c>
      <c r="F41" s="22">
        <v>12197999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3049488</v>
      </c>
      <c r="Y41" s="22">
        <v>-3049488</v>
      </c>
      <c r="Z41" s="23">
        <v>-100</v>
      </c>
      <c r="AA41" s="20">
        <v>12197999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1527942</v>
      </c>
      <c r="D43" s="20"/>
      <c r="E43" s="21">
        <v>800000</v>
      </c>
      <c r="F43" s="22">
        <v>800000</v>
      </c>
      <c r="G43" s="22">
        <v>11500</v>
      </c>
      <c r="H43" s="22">
        <v>180532</v>
      </c>
      <c r="I43" s="22">
        <v>213961</v>
      </c>
      <c r="J43" s="22">
        <v>405993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405993</v>
      </c>
      <c r="X43" s="22">
        <v>199998</v>
      </c>
      <c r="Y43" s="22">
        <v>205995</v>
      </c>
      <c r="Z43" s="23">
        <v>102.99852998529985</v>
      </c>
      <c r="AA43" s="20">
        <v>800000</v>
      </c>
    </row>
    <row r="44" spans="1:27" x14ac:dyDescent="0.25">
      <c r="A44" s="19" t="s">
        <v>69</v>
      </c>
      <c r="B44" s="15" t="s">
        <v>32</v>
      </c>
      <c r="C44" s="20">
        <v>2275395</v>
      </c>
      <c r="D44" s="20"/>
      <c r="E44" s="21">
        <v>5487170</v>
      </c>
      <c r="F44" s="22">
        <v>5487170</v>
      </c>
      <c r="G44" s="22">
        <v>397</v>
      </c>
      <c r="H44" s="22">
        <v>405937</v>
      </c>
      <c r="I44" s="22">
        <v>1123844</v>
      </c>
      <c r="J44" s="22">
        <v>1530178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1530178</v>
      </c>
      <c r="X44" s="22">
        <v>1371771</v>
      </c>
      <c r="Y44" s="22">
        <v>158407</v>
      </c>
      <c r="Z44" s="23">
        <v>11.547627118520511</v>
      </c>
      <c r="AA44" s="20">
        <v>5487170</v>
      </c>
    </row>
    <row r="45" spans="1:27" x14ac:dyDescent="0.25">
      <c r="A45" s="19" t="s">
        <v>70</v>
      </c>
      <c r="B45" s="15" t="s">
        <v>32</v>
      </c>
      <c r="C45" s="20">
        <v>16195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203256819</v>
      </c>
      <c r="D47" s="29">
        <f t="shared" ref="D47:Y47" si="1">SUM(D34:D46)</f>
        <v>0</v>
      </c>
      <c r="E47" s="30">
        <f t="shared" si="1"/>
        <v>258402205</v>
      </c>
      <c r="F47" s="31">
        <f t="shared" si="1"/>
        <v>258402205</v>
      </c>
      <c r="G47" s="31">
        <f t="shared" si="1"/>
        <v>2054377</v>
      </c>
      <c r="H47" s="31">
        <f t="shared" si="1"/>
        <v>31863607</v>
      </c>
      <c r="I47" s="31">
        <f t="shared" si="1"/>
        <v>21679766</v>
      </c>
      <c r="J47" s="31">
        <f t="shared" si="1"/>
        <v>55597750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55597750</v>
      </c>
      <c r="X47" s="31">
        <f t="shared" si="1"/>
        <v>75701479</v>
      </c>
      <c r="Y47" s="31">
        <f t="shared" si="1"/>
        <v>-20103729</v>
      </c>
      <c r="Z47" s="32">
        <f>+IF(X47&lt;&gt;0,+(Y47/X47)*100,0)</f>
        <v>-26.556586827055256</v>
      </c>
      <c r="AA47" s="29">
        <f>SUM(AA34:AA46)</f>
        <v>258402205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12415779</v>
      </c>
      <c r="D48" s="39">
        <f t="shared" si="2"/>
        <v>0</v>
      </c>
      <c r="E48" s="40">
        <f t="shared" si="2"/>
        <v>7760291</v>
      </c>
      <c r="F48" s="41">
        <f t="shared" si="2"/>
        <v>7760291</v>
      </c>
      <c r="G48" s="41">
        <f t="shared" si="2"/>
        <v>17393829</v>
      </c>
      <c r="H48" s="41">
        <f t="shared" si="2"/>
        <v>-11221518</v>
      </c>
      <c r="I48" s="41">
        <f t="shared" si="2"/>
        <v>10146403</v>
      </c>
      <c r="J48" s="41">
        <f t="shared" si="2"/>
        <v>16318714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16318714</v>
      </c>
      <c r="X48" s="41">
        <f t="shared" si="2"/>
        <v>-3134040</v>
      </c>
      <c r="Y48" s="41">
        <f t="shared" si="2"/>
        <v>19452754</v>
      </c>
      <c r="Z48" s="42">
        <f>+IF(X48&lt;&gt;0,+(Y48/X48)*100,0)</f>
        <v>-620.69258848004495</v>
      </c>
      <c r="AA48" s="39">
        <f>+AA32-AA47</f>
        <v>7760291</v>
      </c>
    </row>
    <row r="49" spans="1:27" x14ac:dyDescent="0.25">
      <c r="A49" s="43" t="s">
        <v>74</v>
      </c>
      <c r="B49" s="15" t="s">
        <v>32</v>
      </c>
      <c r="C49" s="20">
        <v>8718414</v>
      </c>
      <c r="D49" s="20"/>
      <c r="E49" s="21">
        <v>3774000</v>
      </c>
      <c r="F49" s="22">
        <v>3774000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943500</v>
      </c>
      <c r="Y49" s="22">
        <v>-943500</v>
      </c>
      <c r="Z49" s="23">
        <v>-100</v>
      </c>
      <c r="AA49" s="20">
        <v>3774000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21134193</v>
      </c>
      <c r="D51" s="48">
        <f t="shared" si="3"/>
        <v>0</v>
      </c>
      <c r="E51" s="49">
        <f t="shared" si="3"/>
        <v>11534291</v>
      </c>
      <c r="F51" s="50">
        <f t="shared" si="3"/>
        <v>11534291</v>
      </c>
      <c r="G51" s="50">
        <f t="shared" si="3"/>
        <v>17393829</v>
      </c>
      <c r="H51" s="50">
        <f t="shared" si="3"/>
        <v>-11221518</v>
      </c>
      <c r="I51" s="50">
        <f t="shared" si="3"/>
        <v>10146403</v>
      </c>
      <c r="J51" s="50">
        <f t="shared" si="3"/>
        <v>16318714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16318714</v>
      </c>
      <c r="X51" s="50">
        <f t="shared" si="3"/>
        <v>-2190540</v>
      </c>
      <c r="Y51" s="50">
        <f t="shared" si="3"/>
        <v>18509254</v>
      </c>
      <c r="Z51" s="51">
        <f>+IF(X51&lt;&gt;0,+(Y51/X51)*100,0)</f>
        <v>-844.96306846713583</v>
      </c>
      <c r="AA51" s="48">
        <f>SUM(AA48:AA50)</f>
        <v>11534291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21134193</v>
      </c>
      <c r="D53" s="54">
        <f>+D51-D52</f>
        <v>0</v>
      </c>
      <c r="E53" s="55">
        <f t="shared" si="4"/>
        <v>11534291</v>
      </c>
      <c r="F53" s="56">
        <f t="shared" si="4"/>
        <v>11534291</v>
      </c>
      <c r="G53" s="56">
        <f t="shared" si="4"/>
        <v>17393829</v>
      </c>
      <c r="H53" s="56">
        <f t="shared" si="4"/>
        <v>-11221518</v>
      </c>
      <c r="I53" s="56">
        <f t="shared" si="4"/>
        <v>10146403</v>
      </c>
      <c r="J53" s="56">
        <f t="shared" si="4"/>
        <v>16318714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16318714</v>
      </c>
      <c r="X53" s="56">
        <f t="shared" si="4"/>
        <v>-2190540</v>
      </c>
      <c r="Y53" s="56">
        <f t="shared" si="4"/>
        <v>18509254</v>
      </c>
      <c r="Z53" s="57">
        <f>+IF(X53&lt;&gt;0,+(Y53/X53)*100,0)</f>
        <v>-844.96306846713583</v>
      </c>
      <c r="AA53" s="54">
        <f>+AA51-AA52</f>
        <v>11534291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21134193</v>
      </c>
      <c r="D56" s="48">
        <f>SUM(D53:D55)</f>
        <v>0</v>
      </c>
      <c r="E56" s="49">
        <f t="shared" si="5"/>
        <v>11534291</v>
      </c>
      <c r="F56" s="50">
        <f t="shared" si="5"/>
        <v>11534291</v>
      </c>
      <c r="G56" s="50">
        <f t="shared" si="5"/>
        <v>17393829</v>
      </c>
      <c r="H56" s="50">
        <f t="shared" si="5"/>
        <v>-11221518</v>
      </c>
      <c r="I56" s="50">
        <f t="shared" si="5"/>
        <v>10146403</v>
      </c>
      <c r="J56" s="50">
        <f t="shared" si="5"/>
        <v>16318714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16318714</v>
      </c>
      <c r="X56" s="50">
        <f t="shared" si="5"/>
        <v>-2190540</v>
      </c>
      <c r="Y56" s="50">
        <f t="shared" si="5"/>
        <v>18509254</v>
      </c>
      <c r="Z56" s="51">
        <f>+IF(X56&lt;&gt;0,+(Y56/X56)*100,0)</f>
        <v>-844.96306846713583</v>
      </c>
      <c r="AA56" s="48">
        <f>SUM(AA53:AA55)</f>
        <v>11534291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21134193</v>
      </c>
      <c r="D59" s="65">
        <f>SUM(D56:D58)</f>
        <v>0</v>
      </c>
      <c r="E59" s="66">
        <f t="shared" si="6"/>
        <v>11534291</v>
      </c>
      <c r="F59" s="67">
        <f t="shared" si="6"/>
        <v>11534291</v>
      </c>
      <c r="G59" s="67">
        <f t="shared" si="6"/>
        <v>17393829</v>
      </c>
      <c r="H59" s="67">
        <f t="shared" si="6"/>
        <v>-11221518</v>
      </c>
      <c r="I59" s="67">
        <f t="shared" si="6"/>
        <v>10146403</v>
      </c>
      <c r="J59" s="67">
        <f t="shared" si="6"/>
        <v>16318714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16318714</v>
      </c>
      <c r="X59" s="67">
        <f t="shared" si="6"/>
        <v>-2190540</v>
      </c>
      <c r="Y59" s="67">
        <f t="shared" si="6"/>
        <v>18509254</v>
      </c>
      <c r="Z59" s="68">
        <f>+IF(X59&lt;&gt;0,+(Y59/X59)*100,0)</f>
        <v>-844.96306846713583</v>
      </c>
      <c r="AA59" s="65">
        <f>SUM(AA56:AA58)</f>
        <v>11534291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309994851</v>
      </c>
      <c r="D6" s="20"/>
      <c r="E6" s="21">
        <v>384778101</v>
      </c>
      <c r="F6" s="22">
        <v>384778101</v>
      </c>
      <c r="G6" s="22">
        <v>36008744</v>
      </c>
      <c r="H6" s="22">
        <v>33553028</v>
      </c>
      <c r="I6" s="22">
        <v>27133649</v>
      </c>
      <c r="J6" s="22">
        <v>96695421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96695421</v>
      </c>
      <c r="X6" s="22">
        <v>85868042</v>
      </c>
      <c r="Y6" s="22">
        <v>10827379</v>
      </c>
      <c r="Z6" s="23">
        <v>12.609323268370321</v>
      </c>
      <c r="AA6" s="20">
        <v>384778101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5716254</v>
      </c>
      <c r="D13" s="20"/>
      <c r="E13" s="21">
        <v>3262048</v>
      </c>
      <c r="F13" s="22">
        <v>3262048</v>
      </c>
      <c r="G13" s="22">
        <v>509568</v>
      </c>
      <c r="H13" s="22">
        <v>526466</v>
      </c>
      <c r="I13" s="22">
        <v>553914</v>
      </c>
      <c r="J13" s="22">
        <v>1589948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1589948</v>
      </c>
      <c r="X13" s="22">
        <v>1614836</v>
      </c>
      <c r="Y13" s="22">
        <v>-24888</v>
      </c>
      <c r="Z13" s="23">
        <v>-1.5412091382654338</v>
      </c>
      <c r="AA13" s="20">
        <v>3262048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525012</v>
      </c>
      <c r="D19" s="20"/>
      <c r="E19" s="21">
        <v>321418</v>
      </c>
      <c r="F19" s="22">
        <v>321418</v>
      </c>
      <c r="G19" s="22">
        <v>119168</v>
      </c>
      <c r="H19" s="22">
        <v>108998</v>
      </c>
      <c r="I19" s="22">
        <v>13068</v>
      </c>
      <c r="J19" s="22">
        <v>241234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241234</v>
      </c>
      <c r="X19" s="22">
        <v>262770</v>
      </c>
      <c r="Y19" s="22">
        <v>-21536</v>
      </c>
      <c r="Z19" s="23">
        <v>-8.1957605510522509</v>
      </c>
      <c r="AA19" s="20">
        <v>321418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21492265</v>
      </c>
      <c r="D25" s="20"/>
      <c r="E25" s="21">
        <v>37475740</v>
      </c>
      <c r="F25" s="22">
        <v>37475740</v>
      </c>
      <c r="G25" s="22">
        <v>13237105</v>
      </c>
      <c r="H25" s="22">
        <v>61307</v>
      </c>
      <c r="I25" s="22">
        <v>87948</v>
      </c>
      <c r="J25" s="22">
        <v>13386360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13386360</v>
      </c>
      <c r="X25" s="22">
        <v>7835863</v>
      </c>
      <c r="Y25" s="22">
        <v>5550497</v>
      </c>
      <c r="Z25" s="23">
        <v>70.834533477678207</v>
      </c>
      <c r="AA25" s="20">
        <v>37475740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1163300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338891682</v>
      </c>
      <c r="D32" s="29">
        <f t="shared" ref="D32:Y32" si="0">SUM(D6:D31)</f>
        <v>0</v>
      </c>
      <c r="E32" s="30">
        <f t="shared" si="0"/>
        <v>425837307</v>
      </c>
      <c r="F32" s="31">
        <f t="shared" si="0"/>
        <v>425837307</v>
      </c>
      <c r="G32" s="31">
        <f t="shared" si="0"/>
        <v>49874585</v>
      </c>
      <c r="H32" s="31">
        <f t="shared" si="0"/>
        <v>34249799</v>
      </c>
      <c r="I32" s="31">
        <f t="shared" si="0"/>
        <v>27788579</v>
      </c>
      <c r="J32" s="31">
        <f t="shared" si="0"/>
        <v>111912963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111912963</v>
      </c>
      <c r="X32" s="31">
        <f t="shared" si="0"/>
        <v>95581511</v>
      </c>
      <c r="Y32" s="31">
        <f t="shared" si="0"/>
        <v>16331452</v>
      </c>
      <c r="Z32" s="32">
        <f>+IF(X32&lt;&gt;0,+(Y32/X32)*100,0)</f>
        <v>17.086413291792386</v>
      </c>
      <c r="AA32" s="29">
        <f>SUM(AA6:AA31)</f>
        <v>425837307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14448318</v>
      </c>
      <c r="D34" s="20"/>
      <c r="E34" s="21">
        <v>13982400</v>
      </c>
      <c r="F34" s="22">
        <v>13982400</v>
      </c>
      <c r="G34" s="22">
        <v>1282378</v>
      </c>
      <c r="H34" s="22">
        <v>1263067</v>
      </c>
      <c r="I34" s="22">
        <v>1220091</v>
      </c>
      <c r="J34" s="22">
        <v>3765536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3765536</v>
      </c>
      <c r="X34" s="22">
        <v>4524903</v>
      </c>
      <c r="Y34" s="22">
        <v>-759367</v>
      </c>
      <c r="Z34" s="23">
        <v>-16.781950905908921</v>
      </c>
      <c r="AA34" s="20">
        <v>13982400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208704249</v>
      </c>
      <c r="D36" s="20"/>
      <c r="E36" s="21">
        <v>293304290</v>
      </c>
      <c r="F36" s="22">
        <v>293304290</v>
      </c>
      <c r="G36" s="22">
        <v>191587</v>
      </c>
      <c r="H36" s="22">
        <v>35000633</v>
      </c>
      <c r="I36" s="22">
        <v>34257916</v>
      </c>
      <c r="J36" s="22">
        <v>69450136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69450136</v>
      </c>
      <c r="X36" s="22">
        <v>61593236</v>
      </c>
      <c r="Y36" s="22">
        <v>7856900</v>
      </c>
      <c r="Z36" s="23">
        <v>12.756108479184306</v>
      </c>
      <c r="AA36" s="20">
        <v>293304290</v>
      </c>
    </row>
    <row r="37" spans="1:27" x14ac:dyDescent="0.25">
      <c r="A37" s="19" t="s">
        <v>63</v>
      </c>
      <c r="B37" s="15" t="s">
        <v>32</v>
      </c>
      <c r="C37" s="20">
        <v>5973452</v>
      </c>
      <c r="D37" s="20"/>
      <c r="E37" s="21">
        <v>5994012</v>
      </c>
      <c r="F37" s="22">
        <v>5994012</v>
      </c>
      <c r="G37" s="22">
        <v>558</v>
      </c>
      <c r="H37" s="22">
        <v>348898</v>
      </c>
      <c r="I37" s="22">
        <v>251285</v>
      </c>
      <c r="J37" s="22">
        <v>600741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600741</v>
      </c>
      <c r="X37" s="22">
        <v>342578</v>
      </c>
      <c r="Y37" s="22">
        <v>258163</v>
      </c>
      <c r="Z37" s="23">
        <v>75.358896368126381</v>
      </c>
      <c r="AA37" s="20">
        <v>5994012</v>
      </c>
    </row>
    <row r="38" spans="1:27" x14ac:dyDescent="0.25">
      <c r="A38" s="19" t="s">
        <v>64</v>
      </c>
      <c r="B38" s="15" t="s">
        <v>32</v>
      </c>
      <c r="C38" s="20">
        <v>15866833</v>
      </c>
      <c r="D38" s="20"/>
      <c r="E38" s="21">
        <v>20632483</v>
      </c>
      <c r="F38" s="22">
        <v>20632483</v>
      </c>
      <c r="G38" s="22">
        <v>195599</v>
      </c>
      <c r="H38" s="22">
        <v>3064390</v>
      </c>
      <c r="I38" s="22">
        <v>1629995</v>
      </c>
      <c r="J38" s="22">
        <v>4889984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4889984</v>
      </c>
      <c r="X38" s="22">
        <v>4889984</v>
      </c>
      <c r="Y38" s="22"/>
      <c r="Z38" s="23"/>
      <c r="AA38" s="20">
        <v>20632483</v>
      </c>
    </row>
    <row r="39" spans="1:27" x14ac:dyDescent="0.25">
      <c r="A39" s="19" t="s">
        <v>65</v>
      </c>
      <c r="B39" s="15" t="s">
        <v>32</v>
      </c>
      <c r="C39" s="20">
        <v>10981733</v>
      </c>
      <c r="D39" s="20"/>
      <c r="E39" s="21">
        <v>8489356</v>
      </c>
      <c r="F39" s="22">
        <v>8489356</v>
      </c>
      <c r="G39" s="22">
        <v>707448</v>
      </c>
      <c r="H39" s="22">
        <v>707448</v>
      </c>
      <c r="I39" s="22">
        <v>707448</v>
      </c>
      <c r="J39" s="22">
        <v>2122344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2122344</v>
      </c>
      <c r="X39" s="22">
        <v>2122344</v>
      </c>
      <c r="Y39" s="22"/>
      <c r="Z39" s="23"/>
      <c r="AA39" s="20">
        <v>8489356</v>
      </c>
    </row>
    <row r="40" spans="1:27" x14ac:dyDescent="0.25">
      <c r="A40" s="19" t="s">
        <v>40</v>
      </c>
      <c r="B40" s="15" t="s">
        <v>32</v>
      </c>
      <c r="C40" s="20">
        <v>5512106</v>
      </c>
      <c r="D40" s="20"/>
      <c r="E40" s="21">
        <v>5167075</v>
      </c>
      <c r="F40" s="22">
        <v>5167075</v>
      </c>
      <c r="G40" s="22">
        <v>85799</v>
      </c>
      <c r="H40" s="22">
        <v>164606</v>
      </c>
      <c r="I40" s="22">
        <v>140090</v>
      </c>
      <c r="J40" s="22">
        <v>390495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390495</v>
      </c>
      <c r="X40" s="22">
        <v>381073</v>
      </c>
      <c r="Y40" s="22">
        <v>9422</v>
      </c>
      <c r="Z40" s="23">
        <v>2.472492147173901</v>
      </c>
      <c r="AA40" s="20">
        <v>5167075</v>
      </c>
    </row>
    <row r="41" spans="1:27" x14ac:dyDescent="0.25">
      <c r="A41" s="19" t="s">
        <v>66</v>
      </c>
      <c r="B41" s="15" t="s">
        <v>32</v>
      </c>
      <c r="C41" s="20">
        <v>22499012</v>
      </c>
      <c r="D41" s="20"/>
      <c r="E41" s="21">
        <v>31032219</v>
      </c>
      <c r="F41" s="22">
        <v>31032219</v>
      </c>
      <c r="G41" s="22"/>
      <c r="H41" s="22">
        <v>821338</v>
      </c>
      <c r="I41" s="22">
        <v>1344936</v>
      </c>
      <c r="J41" s="22">
        <v>2166274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2166274</v>
      </c>
      <c r="X41" s="22">
        <v>3466254</v>
      </c>
      <c r="Y41" s="22">
        <v>-1299980</v>
      </c>
      <c r="Z41" s="23">
        <v>-37.503887481990645</v>
      </c>
      <c r="AA41" s="20">
        <v>31032219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1090070</v>
      </c>
      <c r="F43" s="22">
        <v>1090070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272517</v>
      </c>
      <c r="Y43" s="22">
        <v>-272517</v>
      </c>
      <c r="Z43" s="23">
        <v>-100</v>
      </c>
      <c r="AA43" s="20">
        <v>1090070</v>
      </c>
    </row>
    <row r="44" spans="1:27" x14ac:dyDescent="0.25">
      <c r="A44" s="19" t="s">
        <v>69</v>
      </c>
      <c r="B44" s="15" t="s">
        <v>32</v>
      </c>
      <c r="C44" s="20">
        <v>6664387</v>
      </c>
      <c r="D44" s="20"/>
      <c r="E44" s="21">
        <v>10000046</v>
      </c>
      <c r="F44" s="22">
        <v>10000046</v>
      </c>
      <c r="G44" s="22">
        <v>17412</v>
      </c>
      <c r="H44" s="22">
        <v>750884</v>
      </c>
      <c r="I44" s="22">
        <v>151305</v>
      </c>
      <c r="J44" s="22">
        <v>919601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919601</v>
      </c>
      <c r="X44" s="22">
        <v>1320511</v>
      </c>
      <c r="Y44" s="22">
        <v>-400910</v>
      </c>
      <c r="Z44" s="23">
        <v>-30.360216613114165</v>
      </c>
      <c r="AA44" s="20">
        <v>10000046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290650090</v>
      </c>
      <c r="D47" s="29">
        <f t="shared" ref="D47:Y47" si="1">SUM(D34:D46)</f>
        <v>0</v>
      </c>
      <c r="E47" s="30">
        <f t="shared" si="1"/>
        <v>389691951</v>
      </c>
      <c r="F47" s="31">
        <f t="shared" si="1"/>
        <v>389691951</v>
      </c>
      <c r="G47" s="31">
        <f t="shared" si="1"/>
        <v>2480781</v>
      </c>
      <c r="H47" s="31">
        <f t="shared" si="1"/>
        <v>42121264</v>
      </c>
      <c r="I47" s="31">
        <f t="shared" si="1"/>
        <v>39703066</v>
      </c>
      <c r="J47" s="31">
        <f t="shared" si="1"/>
        <v>84305111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84305111</v>
      </c>
      <c r="X47" s="31">
        <f t="shared" si="1"/>
        <v>78913400</v>
      </c>
      <c r="Y47" s="31">
        <f t="shared" si="1"/>
        <v>5391711</v>
      </c>
      <c r="Z47" s="32">
        <f>+IF(X47&lt;&gt;0,+(Y47/X47)*100,0)</f>
        <v>6.8324403713437771</v>
      </c>
      <c r="AA47" s="29">
        <f>SUM(AA34:AA46)</f>
        <v>389691951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48241592</v>
      </c>
      <c r="D48" s="39">
        <f t="shared" si="2"/>
        <v>0</v>
      </c>
      <c r="E48" s="40">
        <f t="shared" si="2"/>
        <v>36145356</v>
      </c>
      <c r="F48" s="41">
        <f t="shared" si="2"/>
        <v>36145356</v>
      </c>
      <c r="G48" s="41">
        <f t="shared" si="2"/>
        <v>47393804</v>
      </c>
      <c r="H48" s="41">
        <f t="shared" si="2"/>
        <v>-7871465</v>
      </c>
      <c r="I48" s="41">
        <f t="shared" si="2"/>
        <v>-11914487</v>
      </c>
      <c r="J48" s="41">
        <f t="shared" si="2"/>
        <v>27607852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27607852</v>
      </c>
      <c r="X48" s="41">
        <f t="shared" si="2"/>
        <v>16668111</v>
      </c>
      <c r="Y48" s="41">
        <f t="shared" si="2"/>
        <v>10939741</v>
      </c>
      <c r="Z48" s="42">
        <f>+IF(X48&lt;&gt;0,+(Y48/X48)*100,0)</f>
        <v>65.632758265168746</v>
      </c>
      <c r="AA48" s="39">
        <f>+AA32-AA47</f>
        <v>36145356</v>
      </c>
    </row>
    <row r="49" spans="1:27" x14ac:dyDescent="0.25">
      <c r="A49" s="43" t="s">
        <v>74</v>
      </c>
      <c r="B49" s="15" t="s">
        <v>32</v>
      </c>
      <c r="C49" s="20">
        <v>8711655</v>
      </c>
      <c r="D49" s="20"/>
      <c r="E49" s="21">
        <v>38047000</v>
      </c>
      <c r="F49" s="22">
        <v>38047000</v>
      </c>
      <c r="G49" s="22"/>
      <c r="H49" s="22">
        <v>408711</v>
      </c>
      <c r="I49" s="22">
        <v>586323</v>
      </c>
      <c r="J49" s="22">
        <v>995034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995034</v>
      </c>
      <c r="X49" s="22">
        <v>223574</v>
      </c>
      <c r="Y49" s="22">
        <v>771460</v>
      </c>
      <c r="Z49" s="23">
        <v>345.05801211232074</v>
      </c>
      <c r="AA49" s="20">
        <v>38047000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56953247</v>
      </c>
      <c r="D51" s="48">
        <f t="shared" si="3"/>
        <v>0</v>
      </c>
      <c r="E51" s="49">
        <f t="shared" si="3"/>
        <v>74192356</v>
      </c>
      <c r="F51" s="50">
        <f t="shared" si="3"/>
        <v>74192356</v>
      </c>
      <c r="G51" s="50">
        <f t="shared" si="3"/>
        <v>47393804</v>
      </c>
      <c r="H51" s="50">
        <f t="shared" si="3"/>
        <v>-7462754</v>
      </c>
      <c r="I51" s="50">
        <f t="shared" si="3"/>
        <v>-11328164</v>
      </c>
      <c r="J51" s="50">
        <f t="shared" si="3"/>
        <v>28602886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28602886</v>
      </c>
      <c r="X51" s="50">
        <f t="shared" si="3"/>
        <v>16891685</v>
      </c>
      <c r="Y51" s="50">
        <f t="shared" si="3"/>
        <v>11711201</v>
      </c>
      <c r="Z51" s="51">
        <f>+IF(X51&lt;&gt;0,+(Y51/X51)*100,0)</f>
        <v>69.331159088036515</v>
      </c>
      <c r="AA51" s="48">
        <f>SUM(AA48:AA50)</f>
        <v>74192356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56953247</v>
      </c>
      <c r="D53" s="54">
        <f>+D51-D52</f>
        <v>0</v>
      </c>
      <c r="E53" s="55">
        <f t="shared" si="4"/>
        <v>74192356</v>
      </c>
      <c r="F53" s="56">
        <f t="shared" si="4"/>
        <v>74192356</v>
      </c>
      <c r="G53" s="56">
        <f t="shared" si="4"/>
        <v>47393804</v>
      </c>
      <c r="H53" s="56">
        <f t="shared" si="4"/>
        <v>-7462754</v>
      </c>
      <c r="I53" s="56">
        <f t="shared" si="4"/>
        <v>-11328164</v>
      </c>
      <c r="J53" s="56">
        <f t="shared" si="4"/>
        <v>28602886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28602886</v>
      </c>
      <c r="X53" s="56">
        <f t="shared" si="4"/>
        <v>16891685</v>
      </c>
      <c r="Y53" s="56">
        <f t="shared" si="4"/>
        <v>11711201</v>
      </c>
      <c r="Z53" s="57">
        <f>+IF(X53&lt;&gt;0,+(Y53/X53)*100,0)</f>
        <v>69.331159088036515</v>
      </c>
      <c r="AA53" s="54">
        <f>+AA51-AA52</f>
        <v>74192356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56953247</v>
      </c>
      <c r="D56" s="48">
        <f>SUM(D53:D55)</f>
        <v>0</v>
      </c>
      <c r="E56" s="49">
        <f t="shared" si="5"/>
        <v>74192356</v>
      </c>
      <c r="F56" s="50">
        <f t="shared" si="5"/>
        <v>74192356</v>
      </c>
      <c r="G56" s="50">
        <f t="shared" si="5"/>
        <v>47393804</v>
      </c>
      <c r="H56" s="50">
        <f t="shared" si="5"/>
        <v>-7462754</v>
      </c>
      <c r="I56" s="50">
        <f t="shared" si="5"/>
        <v>-11328164</v>
      </c>
      <c r="J56" s="50">
        <f t="shared" si="5"/>
        <v>28602886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28602886</v>
      </c>
      <c r="X56" s="50">
        <f t="shared" si="5"/>
        <v>16891685</v>
      </c>
      <c r="Y56" s="50">
        <f t="shared" si="5"/>
        <v>11711201</v>
      </c>
      <c r="Z56" s="51">
        <f>+IF(X56&lt;&gt;0,+(Y56/X56)*100,0)</f>
        <v>69.331159088036515</v>
      </c>
      <c r="AA56" s="48">
        <f>SUM(AA53:AA55)</f>
        <v>74192356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56953247</v>
      </c>
      <c r="D59" s="65">
        <f>SUM(D56:D58)</f>
        <v>0</v>
      </c>
      <c r="E59" s="66">
        <f t="shared" si="6"/>
        <v>74192356</v>
      </c>
      <c r="F59" s="67">
        <f t="shared" si="6"/>
        <v>74192356</v>
      </c>
      <c r="G59" s="67">
        <f t="shared" si="6"/>
        <v>47393804</v>
      </c>
      <c r="H59" s="67">
        <f t="shared" si="6"/>
        <v>-7462754</v>
      </c>
      <c r="I59" s="67">
        <f t="shared" si="6"/>
        <v>-11328164</v>
      </c>
      <c r="J59" s="67">
        <f t="shared" si="6"/>
        <v>28602886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28602886</v>
      </c>
      <c r="X59" s="67">
        <f t="shared" si="6"/>
        <v>16891685</v>
      </c>
      <c r="Y59" s="67">
        <f t="shared" si="6"/>
        <v>11711201</v>
      </c>
      <c r="Z59" s="68">
        <f>+IF(X59&lt;&gt;0,+(Y59/X59)*100,0)</f>
        <v>69.331159088036515</v>
      </c>
      <c r="AA59" s="65">
        <f>SUM(AA56:AA58)</f>
        <v>74192356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14764323</v>
      </c>
      <c r="D6" s="20"/>
      <c r="E6" s="21">
        <v>19524642</v>
      </c>
      <c r="F6" s="22">
        <v>19524642</v>
      </c>
      <c r="G6" s="22">
        <v>1588953</v>
      </c>
      <c r="H6" s="22">
        <v>1613828</v>
      </c>
      <c r="I6" s="22">
        <v>1606842</v>
      </c>
      <c r="J6" s="22">
        <v>4809623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4809623</v>
      </c>
      <c r="X6" s="22">
        <v>4881159</v>
      </c>
      <c r="Y6" s="22">
        <v>-71536</v>
      </c>
      <c r="Z6" s="23">
        <v>-1.4655535703712992</v>
      </c>
      <c r="AA6" s="20">
        <v>19524642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609118</v>
      </c>
      <c r="D25" s="20"/>
      <c r="E25" s="21">
        <v>1098185</v>
      </c>
      <c r="F25" s="22">
        <v>1098185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274545</v>
      </c>
      <c r="Y25" s="22">
        <v>-274545</v>
      </c>
      <c r="Z25" s="23">
        <v>-100</v>
      </c>
      <c r="AA25" s="20">
        <v>1098185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15373441</v>
      </c>
      <c r="D32" s="29">
        <f t="shared" ref="D32:Y32" si="0">SUM(D6:D31)</f>
        <v>0</v>
      </c>
      <c r="E32" s="30">
        <f t="shared" si="0"/>
        <v>20622827</v>
      </c>
      <c r="F32" s="31">
        <f t="shared" si="0"/>
        <v>20622827</v>
      </c>
      <c r="G32" s="31">
        <f t="shared" si="0"/>
        <v>1588953</v>
      </c>
      <c r="H32" s="31">
        <f t="shared" si="0"/>
        <v>1613828</v>
      </c>
      <c r="I32" s="31">
        <f t="shared" si="0"/>
        <v>1606842</v>
      </c>
      <c r="J32" s="31">
        <f t="shared" si="0"/>
        <v>4809623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4809623</v>
      </c>
      <c r="X32" s="31">
        <f t="shared" si="0"/>
        <v>5155704</v>
      </c>
      <c r="Y32" s="31">
        <f t="shared" si="0"/>
        <v>-346081</v>
      </c>
      <c r="Z32" s="32">
        <f>+IF(X32&lt;&gt;0,+(Y32/X32)*100,0)</f>
        <v>-6.7125847410945241</v>
      </c>
      <c r="AA32" s="29">
        <f>SUM(AA6:AA31)</f>
        <v>20622827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235343</v>
      </c>
      <c r="D34" s="20"/>
      <c r="E34" s="21">
        <v>470304</v>
      </c>
      <c r="F34" s="22">
        <v>470304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117576</v>
      </c>
      <c r="Y34" s="22">
        <v>-117576</v>
      </c>
      <c r="Z34" s="23">
        <v>-100</v>
      </c>
      <c r="AA34" s="20">
        <v>470304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10737433</v>
      </c>
      <c r="D36" s="20"/>
      <c r="E36" s="21">
        <v>13604040</v>
      </c>
      <c r="F36" s="22">
        <v>13604040</v>
      </c>
      <c r="G36" s="22">
        <v>1360885</v>
      </c>
      <c r="H36" s="22">
        <v>1427166</v>
      </c>
      <c r="I36" s="22">
        <v>1219988</v>
      </c>
      <c r="J36" s="22">
        <v>4008039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4008039</v>
      </c>
      <c r="X36" s="22">
        <v>3401010</v>
      </c>
      <c r="Y36" s="22">
        <v>607029</v>
      </c>
      <c r="Z36" s="23">
        <v>17.848492065592282</v>
      </c>
      <c r="AA36" s="20">
        <v>13604040</v>
      </c>
    </row>
    <row r="37" spans="1:27" x14ac:dyDescent="0.25">
      <c r="A37" s="19" t="s">
        <v>63</v>
      </c>
      <c r="B37" s="15" t="s">
        <v>32</v>
      </c>
      <c r="C37" s="20">
        <v>276658</v>
      </c>
      <c r="D37" s="20"/>
      <c r="E37" s="21">
        <v>391716</v>
      </c>
      <c r="F37" s="22">
        <v>391716</v>
      </c>
      <c r="G37" s="22">
        <v>217</v>
      </c>
      <c r="H37" s="22">
        <v>8068</v>
      </c>
      <c r="I37" s="22">
        <v>3559</v>
      </c>
      <c r="J37" s="22">
        <v>11844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11844</v>
      </c>
      <c r="X37" s="22">
        <v>97929</v>
      </c>
      <c r="Y37" s="22">
        <v>-86085</v>
      </c>
      <c r="Z37" s="23">
        <v>-87.905523389394361</v>
      </c>
      <c r="AA37" s="20">
        <v>391716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173796</v>
      </c>
      <c r="F38" s="22">
        <v>173796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43449</v>
      </c>
      <c r="Y38" s="22">
        <v>-43449</v>
      </c>
      <c r="Z38" s="23">
        <v>-100</v>
      </c>
      <c r="AA38" s="20">
        <v>173796</v>
      </c>
    </row>
    <row r="39" spans="1:27" x14ac:dyDescent="0.25">
      <c r="A39" s="19" t="s">
        <v>65</v>
      </c>
      <c r="B39" s="15" t="s">
        <v>32</v>
      </c>
      <c r="C39" s="20">
        <v>662280</v>
      </c>
      <c r="D39" s="20"/>
      <c r="E39" s="21">
        <v>340248</v>
      </c>
      <c r="F39" s="22">
        <v>340248</v>
      </c>
      <c r="G39" s="22">
        <v>26927</v>
      </c>
      <c r="H39" s="22">
        <v>29781</v>
      </c>
      <c r="I39" s="22">
        <v>28354</v>
      </c>
      <c r="J39" s="22">
        <v>85062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85062</v>
      </c>
      <c r="X39" s="22">
        <v>85062</v>
      </c>
      <c r="Y39" s="22"/>
      <c r="Z39" s="23"/>
      <c r="AA39" s="20">
        <v>340248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664441</v>
      </c>
      <c r="D41" s="20"/>
      <c r="E41" s="21">
        <v>485652</v>
      </c>
      <c r="F41" s="22">
        <v>485652</v>
      </c>
      <c r="G41" s="22"/>
      <c r="H41" s="22">
        <v>41341</v>
      </c>
      <c r="I41" s="22">
        <v>26923</v>
      </c>
      <c r="J41" s="22">
        <v>68264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68264</v>
      </c>
      <c r="X41" s="22">
        <v>121413</v>
      </c>
      <c r="Y41" s="22">
        <v>-53149</v>
      </c>
      <c r="Z41" s="23">
        <v>-43.775378254387917</v>
      </c>
      <c r="AA41" s="20">
        <v>485652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93582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137637</v>
      </c>
      <c r="D44" s="20"/>
      <c r="E44" s="21">
        <v>145452</v>
      </c>
      <c r="F44" s="22">
        <v>145452</v>
      </c>
      <c r="G44" s="22">
        <v>5578</v>
      </c>
      <c r="H44" s="22">
        <v>14976</v>
      </c>
      <c r="I44" s="22">
        <v>14822</v>
      </c>
      <c r="J44" s="22">
        <v>35376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35376</v>
      </c>
      <c r="X44" s="22">
        <v>36363</v>
      </c>
      <c r="Y44" s="22">
        <v>-987</v>
      </c>
      <c r="Z44" s="23">
        <v>-2.7142975002062539</v>
      </c>
      <c r="AA44" s="20">
        <v>145452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12807374</v>
      </c>
      <c r="D47" s="29">
        <f t="shared" ref="D47:Y47" si="1">SUM(D34:D46)</f>
        <v>0</v>
      </c>
      <c r="E47" s="30">
        <f t="shared" si="1"/>
        <v>15611208</v>
      </c>
      <c r="F47" s="31">
        <f t="shared" si="1"/>
        <v>15611208</v>
      </c>
      <c r="G47" s="31">
        <f t="shared" si="1"/>
        <v>1393607</v>
      </c>
      <c r="H47" s="31">
        <f t="shared" si="1"/>
        <v>1521332</v>
      </c>
      <c r="I47" s="31">
        <f t="shared" si="1"/>
        <v>1293646</v>
      </c>
      <c r="J47" s="31">
        <f t="shared" si="1"/>
        <v>4208585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4208585</v>
      </c>
      <c r="X47" s="31">
        <f t="shared" si="1"/>
        <v>3902802</v>
      </c>
      <c r="Y47" s="31">
        <f t="shared" si="1"/>
        <v>305783</v>
      </c>
      <c r="Z47" s="32">
        <f>+IF(X47&lt;&gt;0,+(Y47/X47)*100,0)</f>
        <v>7.8349606257248006</v>
      </c>
      <c r="AA47" s="29">
        <f>SUM(AA34:AA46)</f>
        <v>15611208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2566067</v>
      </c>
      <c r="D48" s="39">
        <f t="shared" si="2"/>
        <v>0</v>
      </c>
      <c r="E48" s="40">
        <f t="shared" si="2"/>
        <v>5011619</v>
      </c>
      <c r="F48" s="41">
        <f t="shared" si="2"/>
        <v>5011619</v>
      </c>
      <c r="G48" s="41">
        <f t="shared" si="2"/>
        <v>195346</v>
      </c>
      <c r="H48" s="41">
        <f t="shared" si="2"/>
        <v>92496</v>
      </c>
      <c r="I48" s="41">
        <f t="shared" si="2"/>
        <v>313196</v>
      </c>
      <c r="J48" s="41">
        <f t="shared" si="2"/>
        <v>601038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601038</v>
      </c>
      <c r="X48" s="41">
        <f t="shared" si="2"/>
        <v>1252902</v>
      </c>
      <c r="Y48" s="41">
        <f t="shared" si="2"/>
        <v>-651864</v>
      </c>
      <c r="Z48" s="42">
        <f>+IF(X48&lt;&gt;0,+(Y48/X48)*100,0)</f>
        <v>-52.028331026688434</v>
      </c>
      <c r="AA48" s="39">
        <f>+AA32-AA47</f>
        <v>5011619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2566067</v>
      </c>
      <c r="D51" s="48">
        <f t="shared" si="3"/>
        <v>0</v>
      </c>
      <c r="E51" s="49">
        <f t="shared" si="3"/>
        <v>5011619</v>
      </c>
      <c r="F51" s="50">
        <f t="shared" si="3"/>
        <v>5011619</v>
      </c>
      <c r="G51" s="50">
        <f t="shared" si="3"/>
        <v>195346</v>
      </c>
      <c r="H51" s="50">
        <f t="shared" si="3"/>
        <v>92496</v>
      </c>
      <c r="I51" s="50">
        <f t="shared" si="3"/>
        <v>313196</v>
      </c>
      <c r="J51" s="50">
        <f t="shared" si="3"/>
        <v>601038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601038</v>
      </c>
      <c r="X51" s="50">
        <f t="shared" si="3"/>
        <v>1252902</v>
      </c>
      <c r="Y51" s="50">
        <f t="shared" si="3"/>
        <v>-651864</v>
      </c>
      <c r="Z51" s="51">
        <f>+IF(X51&lt;&gt;0,+(Y51/X51)*100,0)</f>
        <v>-52.028331026688434</v>
      </c>
      <c r="AA51" s="48">
        <f>SUM(AA48:AA50)</f>
        <v>5011619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2566067</v>
      </c>
      <c r="D53" s="54">
        <f>+D51-D52</f>
        <v>0</v>
      </c>
      <c r="E53" s="55">
        <f t="shared" si="4"/>
        <v>5011619</v>
      </c>
      <c r="F53" s="56">
        <f t="shared" si="4"/>
        <v>5011619</v>
      </c>
      <c r="G53" s="56">
        <f t="shared" si="4"/>
        <v>195346</v>
      </c>
      <c r="H53" s="56">
        <f t="shared" si="4"/>
        <v>92496</v>
      </c>
      <c r="I53" s="56">
        <f t="shared" si="4"/>
        <v>313196</v>
      </c>
      <c r="J53" s="56">
        <f t="shared" si="4"/>
        <v>601038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601038</v>
      </c>
      <c r="X53" s="56">
        <f t="shared" si="4"/>
        <v>1252902</v>
      </c>
      <c r="Y53" s="56">
        <f t="shared" si="4"/>
        <v>-651864</v>
      </c>
      <c r="Z53" s="57">
        <f>+IF(X53&lt;&gt;0,+(Y53/X53)*100,0)</f>
        <v>-52.028331026688434</v>
      </c>
      <c r="AA53" s="54">
        <f>+AA51-AA52</f>
        <v>5011619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2566067</v>
      </c>
      <c r="D56" s="48">
        <f>SUM(D53:D55)</f>
        <v>0</v>
      </c>
      <c r="E56" s="49">
        <f t="shared" si="5"/>
        <v>5011619</v>
      </c>
      <c r="F56" s="50">
        <f t="shared" si="5"/>
        <v>5011619</v>
      </c>
      <c r="G56" s="50">
        <f t="shared" si="5"/>
        <v>195346</v>
      </c>
      <c r="H56" s="50">
        <f t="shared" si="5"/>
        <v>92496</v>
      </c>
      <c r="I56" s="50">
        <f t="shared" si="5"/>
        <v>313196</v>
      </c>
      <c r="J56" s="50">
        <f t="shared" si="5"/>
        <v>601038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601038</v>
      </c>
      <c r="X56" s="50">
        <f t="shared" si="5"/>
        <v>1252902</v>
      </c>
      <c r="Y56" s="50">
        <f t="shared" si="5"/>
        <v>-651864</v>
      </c>
      <c r="Z56" s="51">
        <f>+IF(X56&lt;&gt;0,+(Y56/X56)*100,0)</f>
        <v>-52.028331026688434</v>
      </c>
      <c r="AA56" s="48">
        <f>SUM(AA53:AA55)</f>
        <v>5011619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2566067</v>
      </c>
      <c r="D59" s="65">
        <f>SUM(D56:D58)</f>
        <v>0</v>
      </c>
      <c r="E59" s="66">
        <f t="shared" si="6"/>
        <v>5011619</v>
      </c>
      <c r="F59" s="67">
        <f t="shared" si="6"/>
        <v>5011619</v>
      </c>
      <c r="G59" s="67">
        <f t="shared" si="6"/>
        <v>195346</v>
      </c>
      <c r="H59" s="67">
        <f t="shared" si="6"/>
        <v>92496</v>
      </c>
      <c r="I59" s="67">
        <f t="shared" si="6"/>
        <v>313196</v>
      </c>
      <c r="J59" s="67">
        <f t="shared" si="6"/>
        <v>601038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601038</v>
      </c>
      <c r="X59" s="67">
        <f t="shared" si="6"/>
        <v>1252902</v>
      </c>
      <c r="Y59" s="67">
        <f t="shared" si="6"/>
        <v>-651864</v>
      </c>
      <c r="Z59" s="68">
        <f>+IF(X59&lt;&gt;0,+(Y59/X59)*100,0)</f>
        <v>-52.028331026688434</v>
      </c>
      <c r="AA59" s="65">
        <f>SUM(AA56:AA58)</f>
        <v>5011619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18441879</v>
      </c>
      <c r="D6" s="20"/>
      <c r="E6" s="21">
        <v>20867105</v>
      </c>
      <c r="F6" s="22">
        <v>20867105</v>
      </c>
      <c r="G6" s="22">
        <v>1755430</v>
      </c>
      <c r="H6" s="22">
        <v>2969092</v>
      </c>
      <c r="I6" s="22">
        <v>1208623</v>
      </c>
      <c r="J6" s="22">
        <v>5933145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5933145</v>
      </c>
      <c r="X6" s="22">
        <v>5216778</v>
      </c>
      <c r="Y6" s="22">
        <v>716367</v>
      </c>
      <c r="Z6" s="23">
        <v>13.731981694448184</v>
      </c>
      <c r="AA6" s="20">
        <v>20867105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139184</v>
      </c>
      <c r="D13" s="20"/>
      <c r="E13" s="21">
        <v>256392</v>
      </c>
      <c r="F13" s="22">
        <v>256392</v>
      </c>
      <c r="G13" s="22">
        <v>6969</v>
      </c>
      <c r="H13" s="22">
        <v>7219</v>
      </c>
      <c r="I13" s="22">
        <v>6253</v>
      </c>
      <c r="J13" s="22">
        <v>20441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20441</v>
      </c>
      <c r="X13" s="22">
        <v>64098</v>
      </c>
      <c r="Y13" s="22">
        <v>-43657</v>
      </c>
      <c r="Z13" s="23">
        <v>-68.109769415582392</v>
      </c>
      <c r="AA13" s="20">
        <v>256392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371721</v>
      </c>
      <c r="H28" s="22">
        <v>438268</v>
      </c>
      <c r="I28" s="22">
        <v>359856</v>
      </c>
      <c r="J28" s="22">
        <v>1169845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1169845</v>
      </c>
      <c r="X28" s="22"/>
      <c r="Y28" s="22">
        <v>1169845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18581063</v>
      </c>
      <c r="D32" s="29">
        <f t="shared" ref="D32:Y32" si="0">SUM(D6:D31)</f>
        <v>0</v>
      </c>
      <c r="E32" s="30">
        <f t="shared" si="0"/>
        <v>21123497</v>
      </c>
      <c r="F32" s="31">
        <f t="shared" si="0"/>
        <v>21123497</v>
      </c>
      <c r="G32" s="31">
        <f t="shared" si="0"/>
        <v>2134120</v>
      </c>
      <c r="H32" s="31">
        <f t="shared" si="0"/>
        <v>3414579</v>
      </c>
      <c r="I32" s="31">
        <f t="shared" si="0"/>
        <v>1574732</v>
      </c>
      <c r="J32" s="31">
        <f t="shared" si="0"/>
        <v>7123431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7123431</v>
      </c>
      <c r="X32" s="31">
        <f t="shared" si="0"/>
        <v>5280876</v>
      </c>
      <c r="Y32" s="31">
        <f t="shared" si="0"/>
        <v>1842555</v>
      </c>
      <c r="Z32" s="32">
        <f>+IF(X32&lt;&gt;0,+(Y32/X32)*100,0)</f>
        <v>34.89108625159917</v>
      </c>
      <c r="AA32" s="29">
        <f>SUM(AA6:AA31)</f>
        <v>21123497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448720</v>
      </c>
      <c r="D34" s="20"/>
      <c r="E34" s="21">
        <v>1111285</v>
      </c>
      <c r="F34" s="22">
        <v>1111285</v>
      </c>
      <c r="G34" s="22">
        <v>34999</v>
      </c>
      <c r="H34" s="22">
        <v>35455</v>
      </c>
      <c r="I34" s="22">
        <v>55856</v>
      </c>
      <c r="J34" s="22">
        <v>126310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126310</v>
      </c>
      <c r="X34" s="22">
        <v>277827</v>
      </c>
      <c r="Y34" s="22">
        <v>-151517</v>
      </c>
      <c r="Z34" s="23">
        <v>-54.536456139972003</v>
      </c>
      <c r="AA34" s="20">
        <v>1111285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15528538</v>
      </c>
      <c r="D36" s="20"/>
      <c r="E36" s="21">
        <v>18315378</v>
      </c>
      <c r="F36" s="22">
        <v>18315378</v>
      </c>
      <c r="G36" s="22">
        <v>1911499</v>
      </c>
      <c r="H36" s="22">
        <v>2034189</v>
      </c>
      <c r="I36" s="22">
        <v>1621963</v>
      </c>
      <c r="J36" s="22">
        <v>5567651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5567651</v>
      </c>
      <c r="X36" s="22">
        <v>4578846</v>
      </c>
      <c r="Y36" s="22">
        <v>988805</v>
      </c>
      <c r="Z36" s="23">
        <v>21.59507002419387</v>
      </c>
      <c r="AA36" s="20">
        <v>18315378</v>
      </c>
    </row>
    <row r="37" spans="1:27" x14ac:dyDescent="0.25">
      <c r="A37" s="19" t="s">
        <v>63</v>
      </c>
      <c r="B37" s="15" t="s">
        <v>32</v>
      </c>
      <c r="C37" s="20">
        <v>64839</v>
      </c>
      <c r="D37" s="20"/>
      <c r="E37" s="21">
        <v>70000</v>
      </c>
      <c r="F37" s="22">
        <v>70000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17499</v>
      </c>
      <c r="Y37" s="22">
        <v>-17499</v>
      </c>
      <c r="Z37" s="23">
        <v>-100</v>
      </c>
      <c r="AA37" s="20">
        <v>70000</v>
      </c>
    </row>
    <row r="38" spans="1:27" x14ac:dyDescent="0.25">
      <c r="A38" s="19" t="s">
        <v>64</v>
      </c>
      <c r="B38" s="15" t="s">
        <v>32</v>
      </c>
      <c r="C38" s="20">
        <v>215520</v>
      </c>
      <c r="D38" s="20"/>
      <c r="E38" s="21">
        <v>297714</v>
      </c>
      <c r="F38" s="22">
        <v>297714</v>
      </c>
      <c r="G38" s="22">
        <v>24809</v>
      </c>
      <c r="H38" s="22">
        <v>24809</v>
      </c>
      <c r="I38" s="22">
        <v>24809</v>
      </c>
      <c r="J38" s="22">
        <v>74427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74427</v>
      </c>
      <c r="X38" s="22">
        <v>74430</v>
      </c>
      <c r="Y38" s="22">
        <v>-3</v>
      </c>
      <c r="Z38" s="23"/>
      <c r="AA38" s="20">
        <v>297714</v>
      </c>
    </row>
    <row r="39" spans="1:27" x14ac:dyDescent="0.25">
      <c r="A39" s="19" t="s">
        <v>65</v>
      </c>
      <c r="B39" s="15" t="s">
        <v>32</v>
      </c>
      <c r="C39" s="20">
        <v>671100</v>
      </c>
      <c r="D39" s="20"/>
      <c r="E39" s="21">
        <v>300354</v>
      </c>
      <c r="F39" s="22">
        <v>300354</v>
      </c>
      <c r="G39" s="22">
        <v>25027</v>
      </c>
      <c r="H39" s="22">
        <v>25027</v>
      </c>
      <c r="I39" s="22">
        <v>25027</v>
      </c>
      <c r="J39" s="22">
        <v>75081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75081</v>
      </c>
      <c r="X39" s="22">
        <v>75090</v>
      </c>
      <c r="Y39" s="22">
        <v>-9</v>
      </c>
      <c r="Z39" s="23">
        <v>-1.1985617259288853E-2</v>
      </c>
      <c r="AA39" s="20">
        <v>300354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624185</v>
      </c>
      <c r="D41" s="20"/>
      <c r="E41" s="21">
        <v>780000</v>
      </c>
      <c r="F41" s="22">
        <v>780000</v>
      </c>
      <c r="G41" s="22">
        <v>573</v>
      </c>
      <c r="H41" s="22">
        <v>9921</v>
      </c>
      <c r="I41" s="22">
        <v>22836</v>
      </c>
      <c r="J41" s="22">
        <v>33330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33330</v>
      </c>
      <c r="X41" s="22">
        <v>195000</v>
      </c>
      <c r="Y41" s="22">
        <v>-161670</v>
      </c>
      <c r="Z41" s="23">
        <v>-82.907692307692301</v>
      </c>
      <c r="AA41" s="20">
        <v>780000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209017</v>
      </c>
      <c r="D43" s="20"/>
      <c r="E43" s="21"/>
      <c r="F43" s="22"/>
      <c r="G43" s="22"/>
      <c r="H43" s="22">
        <v>61581</v>
      </c>
      <c r="I43" s="22"/>
      <c r="J43" s="22">
        <v>61581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61581</v>
      </c>
      <c r="X43" s="22"/>
      <c r="Y43" s="22">
        <v>61581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695895</v>
      </c>
      <c r="D44" s="20"/>
      <c r="E44" s="21">
        <v>756611</v>
      </c>
      <c r="F44" s="22">
        <v>756611</v>
      </c>
      <c r="G44" s="22">
        <v>235375</v>
      </c>
      <c r="H44" s="22">
        <v>24590</v>
      </c>
      <c r="I44" s="22">
        <v>6517</v>
      </c>
      <c r="J44" s="22">
        <v>266482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266482</v>
      </c>
      <c r="X44" s="22">
        <v>189150</v>
      </c>
      <c r="Y44" s="22">
        <v>77332</v>
      </c>
      <c r="Z44" s="23">
        <v>40.883954533439073</v>
      </c>
      <c r="AA44" s="20">
        <v>756611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18457814</v>
      </c>
      <c r="D47" s="29">
        <f t="shared" ref="D47:Y47" si="1">SUM(D34:D46)</f>
        <v>0</v>
      </c>
      <c r="E47" s="30">
        <f t="shared" si="1"/>
        <v>21631342</v>
      </c>
      <c r="F47" s="31">
        <f t="shared" si="1"/>
        <v>21631342</v>
      </c>
      <c r="G47" s="31">
        <f t="shared" si="1"/>
        <v>2232282</v>
      </c>
      <c r="H47" s="31">
        <f t="shared" si="1"/>
        <v>2215572</v>
      </c>
      <c r="I47" s="31">
        <f t="shared" si="1"/>
        <v>1757008</v>
      </c>
      <c r="J47" s="31">
        <f t="shared" si="1"/>
        <v>6204862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6204862</v>
      </c>
      <c r="X47" s="31">
        <f t="shared" si="1"/>
        <v>5407842</v>
      </c>
      <c r="Y47" s="31">
        <f t="shared" si="1"/>
        <v>797020</v>
      </c>
      <c r="Z47" s="32">
        <f>+IF(X47&lt;&gt;0,+(Y47/X47)*100,0)</f>
        <v>14.738226449663285</v>
      </c>
      <c r="AA47" s="29">
        <f>SUM(AA34:AA46)</f>
        <v>21631342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123249</v>
      </c>
      <c r="D48" s="39">
        <f t="shared" si="2"/>
        <v>0</v>
      </c>
      <c r="E48" s="40">
        <f t="shared" si="2"/>
        <v>-507845</v>
      </c>
      <c r="F48" s="41">
        <f t="shared" si="2"/>
        <v>-507845</v>
      </c>
      <c r="G48" s="41">
        <f t="shared" si="2"/>
        <v>-98162</v>
      </c>
      <c r="H48" s="41">
        <f t="shared" si="2"/>
        <v>1199007</v>
      </c>
      <c r="I48" s="41">
        <f t="shared" si="2"/>
        <v>-182276</v>
      </c>
      <c r="J48" s="41">
        <f t="shared" si="2"/>
        <v>918569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918569</v>
      </c>
      <c r="X48" s="41">
        <f t="shared" si="2"/>
        <v>-126966</v>
      </c>
      <c r="Y48" s="41">
        <f t="shared" si="2"/>
        <v>1045535</v>
      </c>
      <c r="Z48" s="42">
        <f>+IF(X48&lt;&gt;0,+(Y48/X48)*100,0)</f>
        <v>-823.47636375092554</v>
      </c>
      <c r="AA48" s="39">
        <f>+AA32-AA47</f>
        <v>-507845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490000</v>
      </c>
      <c r="F49" s="22">
        <v>490000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122499</v>
      </c>
      <c r="Y49" s="22">
        <v>-122499</v>
      </c>
      <c r="Z49" s="23">
        <v>-100</v>
      </c>
      <c r="AA49" s="20">
        <v>490000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123249</v>
      </c>
      <c r="D51" s="48">
        <f t="shared" si="3"/>
        <v>0</v>
      </c>
      <c r="E51" s="49">
        <f t="shared" si="3"/>
        <v>-17845</v>
      </c>
      <c r="F51" s="50">
        <f t="shared" si="3"/>
        <v>-17845</v>
      </c>
      <c r="G51" s="50">
        <f t="shared" si="3"/>
        <v>-98162</v>
      </c>
      <c r="H51" s="50">
        <f t="shared" si="3"/>
        <v>1199007</v>
      </c>
      <c r="I51" s="50">
        <f t="shared" si="3"/>
        <v>-182276</v>
      </c>
      <c r="J51" s="50">
        <f t="shared" si="3"/>
        <v>918569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918569</v>
      </c>
      <c r="X51" s="50">
        <f t="shared" si="3"/>
        <v>-4467</v>
      </c>
      <c r="Y51" s="50">
        <f t="shared" si="3"/>
        <v>923036</v>
      </c>
      <c r="Z51" s="51">
        <f>+IF(X51&lt;&gt;0,+(Y51/X51)*100,0)</f>
        <v>-20663.443026639801</v>
      </c>
      <c r="AA51" s="48">
        <f>SUM(AA48:AA50)</f>
        <v>-17845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123249</v>
      </c>
      <c r="D53" s="54">
        <f>+D51-D52</f>
        <v>0</v>
      </c>
      <c r="E53" s="55">
        <f t="shared" si="4"/>
        <v>-17845</v>
      </c>
      <c r="F53" s="56">
        <f t="shared" si="4"/>
        <v>-17845</v>
      </c>
      <c r="G53" s="56">
        <f t="shared" si="4"/>
        <v>-98162</v>
      </c>
      <c r="H53" s="56">
        <f t="shared" si="4"/>
        <v>1199007</v>
      </c>
      <c r="I53" s="56">
        <f t="shared" si="4"/>
        <v>-182276</v>
      </c>
      <c r="J53" s="56">
        <f t="shared" si="4"/>
        <v>918569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918569</v>
      </c>
      <c r="X53" s="56">
        <f t="shared" si="4"/>
        <v>-4467</v>
      </c>
      <c r="Y53" s="56">
        <f t="shared" si="4"/>
        <v>923036</v>
      </c>
      <c r="Z53" s="57">
        <f>+IF(X53&lt;&gt;0,+(Y53/X53)*100,0)</f>
        <v>-20663.443026639801</v>
      </c>
      <c r="AA53" s="54">
        <f>+AA51-AA52</f>
        <v>-17845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123249</v>
      </c>
      <c r="D56" s="48">
        <f>SUM(D53:D55)</f>
        <v>0</v>
      </c>
      <c r="E56" s="49">
        <f t="shared" si="5"/>
        <v>-17845</v>
      </c>
      <c r="F56" s="50">
        <f t="shared" si="5"/>
        <v>-17845</v>
      </c>
      <c r="G56" s="50">
        <f t="shared" si="5"/>
        <v>-98162</v>
      </c>
      <c r="H56" s="50">
        <f t="shared" si="5"/>
        <v>1199007</v>
      </c>
      <c r="I56" s="50">
        <f t="shared" si="5"/>
        <v>-182276</v>
      </c>
      <c r="J56" s="50">
        <f t="shared" si="5"/>
        <v>918569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918569</v>
      </c>
      <c r="X56" s="50">
        <f t="shared" si="5"/>
        <v>-4467</v>
      </c>
      <c r="Y56" s="50">
        <f t="shared" si="5"/>
        <v>923036</v>
      </c>
      <c r="Z56" s="51">
        <f>+IF(X56&lt;&gt;0,+(Y56/X56)*100,0)</f>
        <v>-20663.443026639801</v>
      </c>
      <c r="AA56" s="48">
        <f>SUM(AA53:AA55)</f>
        <v>-17845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123249</v>
      </c>
      <c r="D59" s="65">
        <f>SUM(D56:D58)</f>
        <v>0</v>
      </c>
      <c r="E59" s="66">
        <f t="shared" si="6"/>
        <v>-17845</v>
      </c>
      <c r="F59" s="67">
        <f t="shared" si="6"/>
        <v>-17845</v>
      </c>
      <c r="G59" s="67">
        <f t="shared" si="6"/>
        <v>-98162</v>
      </c>
      <c r="H59" s="67">
        <f t="shared" si="6"/>
        <v>1199007</v>
      </c>
      <c r="I59" s="67">
        <f t="shared" si="6"/>
        <v>-182276</v>
      </c>
      <c r="J59" s="67">
        <f t="shared" si="6"/>
        <v>918569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918569</v>
      </c>
      <c r="X59" s="67">
        <f t="shared" si="6"/>
        <v>-4467</v>
      </c>
      <c r="Y59" s="67">
        <f t="shared" si="6"/>
        <v>923036</v>
      </c>
      <c r="Z59" s="68">
        <f>+IF(X59&lt;&gt;0,+(Y59/X59)*100,0)</f>
        <v>-20663.443026639801</v>
      </c>
      <c r="AA59" s="65">
        <f>SUM(AA56:AA58)</f>
        <v>-17845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91902301</v>
      </c>
      <c r="D6" s="20"/>
      <c r="E6" s="21">
        <v>99386144</v>
      </c>
      <c r="F6" s="22">
        <v>99386144</v>
      </c>
      <c r="G6" s="22">
        <v>10642007</v>
      </c>
      <c r="H6" s="22"/>
      <c r="I6" s="22">
        <v>16035981</v>
      </c>
      <c r="J6" s="22">
        <v>26677988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26677988</v>
      </c>
      <c r="X6" s="22">
        <v>24846537</v>
      </c>
      <c r="Y6" s="22">
        <v>1831451</v>
      </c>
      <c r="Z6" s="23">
        <v>7.3710513461091169</v>
      </c>
      <c r="AA6" s="20">
        <v>99386144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569898</v>
      </c>
      <c r="D13" s="20"/>
      <c r="E13" s="21">
        <v>584610</v>
      </c>
      <c r="F13" s="22">
        <v>584610</v>
      </c>
      <c r="G13" s="22">
        <v>60430</v>
      </c>
      <c r="H13" s="22"/>
      <c r="I13" s="22">
        <v>111412</v>
      </c>
      <c r="J13" s="22">
        <v>171842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171842</v>
      </c>
      <c r="X13" s="22">
        <v>146154</v>
      </c>
      <c r="Y13" s="22">
        <v>25688</v>
      </c>
      <c r="Z13" s="23">
        <v>17.575981498966843</v>
      </c>
      <c r="AA13" s="20">
        <v>584610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18975</v>
      </c>
      <c r="F17" s="22">
        <v>18975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4743</v>
      </c>
      <c r="Y17" s="22">
        <v>-4743</v>
      </c>
      <c r="Z17" s="23">
        <v>-100</v>
      </c>
      <c r="AA17" s="20">
        <v>18975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15870</v>
      </c>
      <c r="D23" s="20"/>
      <c r="E23" s="21">
        <v>436100</v>
      </c>
      <c r="F23" s="22">
        <v>436100</v>
      </c>
      <c r="G23" s="22">
        <v>2695</v>
      </c>
      <c r="H23" s="22"/>
      <c r="I23" s="22">
        <v>2980</v>
      </c>
      <c r="J23" s="22">
        <v>5675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5675</v>
      </c>
      <c r="X23" s="22">
        <v>109026</v>
      </c>
      <c r="Y23" s="22">
        <v>-103351</v>
      </c>
      <c r="Z23" s="23">
        <v>-94.794819584319328</v>
      </c>
      <c r="AA23" s="20">
        <v>436100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7972940</v>
      </c>
      <c r="D25" s="20"/>
      <c r="E25" s="21">
        <v>14301231</v>
      </c>
      <c r="F25" s="22">
        <v>14301231</v>
      </c>
      <c r="G25" s="22"/>
      <c r="H25" s="22"/>
      <c r="I25" s="22">
        <v>5958932</v>
      </c>
      <c r="J25" s="22">
        <v>5958932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5958932</v>
      </c>
      <c r="X25" s="22">
        <v>3575307</v>
      </c>
      <c r="Y25" s="22">
        <v>2383625</v>
      </c>
      <c r="Z25" s="23">
        <v>66.669100024137791</v>
      </c>
      <c r="AA25" s="20">
        <v>14301231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20505154</v>
      </c>
      <c r="F28" s="22">
        <v>20505154</v>
      </c>
      <c r="G28" s="22">
        <v>765624</v>
      </c>
      <c r="H28" s="22"/>
      <c r="I28" s="22">
        <v>3376540</v>
      </c>
      <c r="J28" s="22">
        <v>4142164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4142164</v>
      </c>
      <c r="X28" s="22">
        <v>5126289</v>
      </c>
      <c r="Y28" s="22">
        <v>-984125</v>
      </c>
      <c r="Z28" s="23">
        <v>-19.197610591209351</v>
      </c>
      <c r="AA28" s="20">
        <v>20505154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100461009</v>
      </c>
      <c r="D32" s="29">
        <f t="shared" ref="D32:Y32" si="0">SUM(D6:D31)</f>
        <v>0</v>
      </c>
      <c r="E32" s="30">
        <f t="shared" si="0"/>
        <v>135232214</v>
      </c>
      <c r="F32" s="31">
        <f t="shared" si="0"/>
        <v>135232214</v>
      </c>
      <c r="G32" s="31">
        <f t="shared" si="0"/>
        <v>11470756</v>
      </c>
      <c r="H32" s="31">
        <f t="shared" si="0"/>
        <v>0</v>
      </c>
      <c r="I32" s="31">
        <f t="shared" si="0"/>
        <v>25485845</v>
      </c>
      <c r="J32" s="31">
        <f t="shared" si="0"/>
        <v>36956601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36956601</v>
      </c>
      <c r="X32" s="31">
        <f t="shared" si="0"/>
        <v>33808056</v>
      </c>
      <c r="Y32" s="31">
        <f t="shared" si="0"/>
        <v>3148545</v>
      </c>
      <c r="Z32" s="32">
        <f>+IF(X32&lt;&gt;0,+(Y32/X32)*100,0)</f>
        <v>9.3130022027885886</v>
      </c>
      <c r="AA32" s="29">
        <f>SUM(AA6:AA31)</f>
        <v>135232214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8537277</v>
      </c>
      <c r="D34" s="20"/>
      <c r="E34" s="21">
        <v>8222754</v>
      </c>
      <c r="F34" s="22">
        <v>8222754</v>
      </c>
      <c r="G34" s="22">
        <v>753236</v>
      </c>
      <c r="H34" s="22"/>
      <c r="I34" s="22">
        <v>1435826</v>
      </c>
      <c r="J34" s="22">
        <v>2189062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2189062</v>
      </c>
      <c r="X34" s="22">
        <v>2055699</v>
      </c>
      <c r="Y34" s="22">
        <v>133363</v>
      </c>
      <c r="Z34" s="23">
        <v>6.4874770090368292</v>
      </c>
      <c r="AA34" s="20">
        <v>8222754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75857718</v>
      </c>
      <c r="D36" s="20"/>
      <c r="E36" s="21">
        <v>97369630</v>
      </c>
      <c r="F36" s="22">
        <v>97369630</v>
      </c>
      <c r="G36" s="22">
        <v>703354</v>
      </c>
      <c r="H36" s="22"/>
      <c r="I36" s="22">
        <v>20686955</v>
      </c>
      <c r="J36" s="22">
        <v>21390309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21390309</v>
      </c>
      <c r="X36" s="22">
        <v>24342408</v>
      </c>
      <c r="Y36" s="22">
        <v>-2952099</v>
      </c>
      <c r="Z36" s="23">
        <v>-12.127391012425722</v>
      </c>
      <c r="AA36" s="20">
        <v>97369630</v>
      </c>
    </row>
    <row r="37" spans="1:27" x14ac:dyDescent="0.25">
      <c r="A37" s="19" t="s">
        <v>63</v>
      </c>
      <c r="B37" s="15" t="s">
        <v>32</v>
      </c>
      <c r="C37" s="20">
        <v>577902</v>
      </c>
      <c r="D37" s="20"/>
      <c r="E37" s="21">
        <v>1781886</v>
      </c>
      <c r="F37" s="22">
        <v>1781886</v>
      </c>
      <c r="G37" s="22">
        <v>14508</v>
      </c>
      <c r="H37" s="22"/>
      <c r="I37" s="22">
        <v>137712</v>
      </c>
      <c r="J37" s="22">
        <v>152220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152220</v>
      </c>
      <c r="X37" s="22">
        <v>445473</v>
      </c>
      <c r="Y37" s="22">
        <v>-293253</v>
      </c>
      <c r="Z37" s="23">
        <v>-65.829578897037536</v>
      </c>
      <c r="AA37" s="20">
        <v>1781886</v>
      </c>
    </row>
    <row r="38" spans="1:27" x14ac:dyDescent="0.25">
      <c r="A38" s="19" t="s">
        <v>64</v>
      </c>
      <c r="B38" s="15" t="s">
        <v>32</v>
      </c>
      <c r="C38" s="20">
        <v>2079224</v>
      </c>
      <c r="D38" s="20"/>
      <c r="E38" s="21">
        <v>8535108</v>
      </c>
      <c r="F38" s="22">
        <v>8535108</v>
      </c>
      <c r="G38" s="22"/>
      <c r="H38" s="22"/>
      <c r="I38" s="22">
        <v>559682</v>
      </c>
      <c r="J38" s="22">
        <v>559682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559682</v>
      </c>
      <c r="X38" s="22">
        <v>2133777</v>
      </c>
      <c r="Y38" s="22">
        <v>-1574095</v>
      </c>
      <c r="Z38" s="23">
        <v>-73.770361195195193</v>
      </c>
      <c r="AA38" s="20">
        <v>8535108</v>
      </c>
    </row>
    <row r="39" spans="1:27" x14ac:dyDescent="0.25">
      <c r="A39" s="19" t="s">
        <v>65</v>
      </c>
      <c r="B39" s="15" t="s">
        <v>32</v>
      </c>
      <c r="C39" s="20">
        <v>2945065</v>
      </c>
      <c r="D39" s="20"/>
      <c r="E39" s="21">
        <v>3941816</v>
      </c>
      <c r="F39" s="22">
        <v>3941816</v>
      </c>
      <c r="G39" s="22"/>
      <c r="H39" s="22"/>
      <c r="I39" s="22">
        <v>985454</v>
      </c>
      <c r="J39" s="22">
        <v>985454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985454</v>
      </c>
      <c r="X39" s="22">
        <v>985455</v>
      </c>
      <c r="Y39" s="22">
        <v>-1</v>
      </c>
      <c r="Z39" s="23"/>
      <c r="AA39" s="20">
        <v>3941816</v>
      </c>
    </row>
    <row r="40" spans="1:27" x14ac:dyDescent="0.25">
      <c r="A40" s="19" t="s">
        <v>40</v>
      </c>
      <c r="B40" s="15" t="s">
        <v>32</v>
      </c>
      <c r="C40" s="20">
        <v>293018</v>
      </c>
      <c r="D40" s="20"/>
      <c r="E40" s="21">
        <v>303770</v>
      </c>
      <c r="F40" s="22">
        <v>303770</v>
      </c>
      <c r="G40" s="22">
        <v>14</v>
      </c>
      <c r="H40" s="22"/>
      <c r="I40" s="22">
        <v>55</v>
      </c>
      <c r="J40" s="22">
        <v>69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</v>
      </c>
      <c r="X40" s="22">
        <v>75942</v>
      </c>
      <c r="Y40" s="22">
        <v>-75873</v>
      </c>
      <c r="Z40" s="23">
        <v>-99.909141186695109</v>
      </c>
      <c r="AA40" s="20">
        <v>303770</v>
      </c>
    </row>
    <row r="41" spans="1:27" x14ac:dyDescent="0.25">
      <c r="A41" s="19" t="s">
        <v>66</v>
      </c>
      <c r="B41" s="15" t="s">
        <v>32</v>
      </c>
      <c r="C41" s="20">
        <v>1525127</v>
      </c>
      <c r="D41" s="20"/>
      <c r="E41" s="21">
        <v>878800</v>
      </c>
      <c r="F41" s="22">
        <v>878800</v>
      </c>
      <c r="G41" s="22">
        <v>2995</v>
      </c>
      <c r="H41" s="22"/>
      <c r="I41" s="22">
        <v>192288</v>
      </c>
      <c r="J41" s="22">
        <v>195283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195283</v>
      </c>
      <c r="X41" s="22">
        <v>219702</v>
      </c>
      <c r="Y41" s="22">
        <v>-24419</v>
      </c>
      <c r="Z41" s="23">
        <v>-11.114600686384284</v>
      </c>
      <c r="AA41" s="20">
        <v>878800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704088</v>
      </c>
      <c r="J43" s="22">
        <v>704088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704088</v>
      </c>
      <c r="X43" s="22"/>
      <c r="Y43" s="22">
        <v>704088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6180855</v>
      </c>
      <c r="D44" s="20"/>
      <c r="E44" s="21">
        <v>5190295</v>
      </c>
      <c r="F44" s="22">
        <v>5190295</v>
      </c>
      <c r="G44" s="22">
        <v>201458</v>
      </c>
      <c r="H44" s="22"/>
      <c r="I44" s="22">
        <v>481279</v>
      </c>
      <c r="J44" s="22">
        <v>682737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682737</v>
      </c>
      <c r="X44" s="22">
        <v>1297575</v>
      </c>
      <c r="Y44" s="22">
        <v>-614838</v>
      </c>
      <c r="Z44" s="23">
        <v>-47.383619443962779</v>
      </c>
      <c r="AA44" s="20">
        <v>5190295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97996186</v>
      </c>
      <c r="D47" s="29">
        <f t="shared" ref="D47:Y47" si="1">SUM(D34:D46)</f>
        <v>0</v>
      </c>
      <c r="E47" s="30">
        <f t="shared" si="1"/>
        <v>126224059</v>
      </c>
      <c r="F47" s="31">
        <f t="shared" si="1"/>
        <v>126224059</v>
      </c>
      <c r="G47" s="31">
        <f t="shared" si="1"/>
        <v>1675565</v>
      </c>
      <c r="H47" s="31">
        <f t="shared" si="1"/>
        <v>0</v>
      </c>
      <c r="I47" s="31">
        <f t="shared" si="1"/>
        <v>25183339</v>
      </c>
      <c r="J47" s="31">
        <f t="shared" si="1"/>
        <v>26858904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26858904</v>
      </c>
      <c r="X47" s="31">
        <f t="shared" si="1"/>
        <v>31556031</v>
      </c>
      <c r="Y47" s="31">
        <f t="shared" si="1"/>
        <v>-4697127</v>
      </c>
      <c r="Z47" s="32">
        <f>+IF(X47&lt;&gt;0,+(Y47/X47)*100,0)</f>
        <v>-14.885037348328122</v>
      </c>
      <c r="AA47" s="29">
        <f>SUM(AA34:AA46)</f>
        <v>126224059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2464823</v>
      </c>
      <c r="D48" s="39">
        <f t="shared" si="2"/>
        <v>0</v>
      </c>
      <c r="E48" s="40">
        <f t="shared" si="2"/>
        <v>9008155</v>
      </c>
      <c r="F48" s="41">
        <f t="shared" si="2"/>
        <v>9008155</v>
      </c>
      <c r="G48" s="41">
        <f t="shared" si="2"/>
        <v>9795191</v>
      </c>
      <c r="H48" s="41">
        <f t="shared" si="2"/>
        <v>0</v>
      </c>
      <c r="I48" s="41">
        <f t="shared" si="2"/>
        <v>302506</v>
      </c>
      <c r="J48" s="41">
        <f t="shared" si="2"/>
        <v>10097697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10097697</v>
      </c>
      <c r="X48" s="41">
        <f t="shared" si="2"/>
        <v>2252025</v>
      </c>
      <c r="Y48" s="41">
        <f t="shared" si="2"/>
        <v>7845672</v>
      </c>
      <c r="Z48" s="42">
        <f>+IF(X48&lt;&gt;0,+(Y48/X48)*100,0)</f>
        <v>348.38298864355414</v>
      </c>
      <c r="AA48" s="39">
        <f>+AA32-AA47</f>
        <v>9008155</v>
      </c>
    </row>
    <row r="49" spans="1:27" x14ac:dyDescent="0.25">
      <c r="A49" s="43" t="s">
        <v>74</v>
      </c>
      <c r="B49" s="15" t="s">
        <v>32</v>
      </c>
      <c r="C49" s="20">
        <v>16901950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19366773</v>
      </c>
      <c r="D51" s="48">
        <f t="shared" si="3"/>
        <v>0</v>
      </c>
      <c r="E51" s="49">
        <f t="shared" si="3"/>
        <v>9008155</v>
      </c>
      <c r="F51" s="50">
        <f t="shared" si="3"/>
        <v>9008155</v>
      </c>
      <c r="G51" s="50">
        <f t="shared" si="3"/>
        <v>9795191</v>
      </c>
      <c r="H51" s="50">
        <f t="shared" si="3"/>
        <v>0</v>
      </c>
      <c r="I51" s="50">
        <f t="shared" si="3"/>
        <v>302506</v>
      </c>
      <c r="J51" s="50">
        <f t="shared" si="3"/>
        <v>10097697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10097697</v>
      </c>
      <c r="X51" s="50">
        <f t="shared" si="3"/>
        <v>2252025</v>
      </c>
      <c r="Y51" s="50">
        <f t="shared" si="3"/>
        <v>7845672</v>
      </c>
      <c r="Z51" s="51">
        <f>+IF(X51&lt;&gt;0,+(Y51/X51)*100,0)</f>
        <v>348.38298864355414</v>
      </c>
      <c r="AA51" s="48">
        <f>SUM(AA48:AA50)</f>
        <v>9008155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19366773</v>
      </c>
      <c r="D53" s="54">
        <f>+D51-D52</f>
        <v>0</v>
      </c>
      <c r="E53" s="55">
        <f t="shared" si="4"/>
        <v>9008155</v>
      </c>
      <c r="F53" s="56">
        <f t="shared" si="4"/>
        <v>9008155</v>
      </c>
      <c r="G53" s="56">
        <f t="shared" si="4"/>
        <v>9795191</v>
      </c>
      <c r="H53" s="56">
        <f t="shared" si="4"/>
        <v>0</v>
      </c>
      <c r="I53" s="56">
        <f t="shared" si="4"/>
        <v>302506</v>
      </c>
      <c r="J53" s="56">
        <f t="shared" si="4"/>
        <v>10097697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10097697</v>
      </c>
      <c r="X53" s="56">
        <f t="shared" si="4"/>
        <v>2252025</v>
      </c>
      <c r="Y53" s="56">
        <f t="shared" si="4"/>
        <v>7845672</v>
      </c>
      <c r="Z53" s="57">
        <f>+IF(X53&lt;&gt;0,+(Y53/X53)*100,0)</f>
        <v>348.38298864355414</v>
      </c>
      <c r="AA53" s="54">
        <f>+AA51-AA52</f>
        <v>9008155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19366773</v>
      </c>
      <c r="D56" s="48">
        <f>SUM(D53:D55)</f>
        <v>0</v>
      </c>
      <c r="E56" s="49">
        <f t="shared" si="5"/>
        <v>9008155</v>
      </c>
      <c r="F56" s="50">
        <f t="shared" si="5"/>
        <v>9008155</v>
      </c>
      <c r="G56" s="50">
        <f t="shared" si="5"/>
        <v>9795191</v>
      </c>
      <c r="H56" s="50">
        <f t="shared" si="5"/>
        <v>0</v>
      </c>
      <c r="I56" s="50">
        <f t="shared" si="5"/>
        <v>302506</v>
      </c>
      <c r="J56" s="50">
        <f t="shared" si="5"/>
        <v>10097697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10097697</v>
      </c>
      <c r="X56" s="50">
        <f t="shared" si="5"/>
        <v>2252025</v>
      </c>
      <c r="Y56" s="50">
        <f t="shared" si="5"/>
        <v>7845672</v>
      </c>
      <c r="Z56" s="51">
        <f>+IF(X56&lt;&gt;0,+(Y56/X56)*100,0)</f>
        <v>348.38298864355414</v>
      </c>
      <c r="AA56" s="48">
        <f>SUM(AA53:AA55)</f>
        <v>9008155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19366773</v>
      </c>
      <c r="D59" s="65">
        <f>SUM(D56:D58)</f>
        <v>0</v>
      </c>
      <c r="E59" s="66">
        <f t="shared" si="6"/>
        <v>9008155</v>
      </c>
      <c r="F59" s="67">
        <f t="shared" si="6"/>
        <v>9008155</v>
      </c>
      <c r="G59" s="67">
        <f t="shared" si="6"/>
        <v>9795191</v>
      </c>
      <c r="H59" s="67">
        <f t="shared" si="6"/>
        <v>0</v>
      </c>
      <c r="I59" s="67">
        <f t="shared" si="6"/>
        <v>302506</v>
      </c>
      <c r="J59" s="67">
        <f t="shared" si="6"/>
        <v>10097697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10097697</v>
      </c>
      <c r="X59" s="67">
        <f t="shared" si="6"/>
        <v>2252025</v>
      </c>
      <c r="Y59" s="67">
        <f t="shared" si="6"/>
        <v>7845672</v>
      </c>
      <c r="Z59" s="68">
        <f>+IF(X59&lt;&gt;0,+(Y59/X59)*100,0)</f>
        <v>348.38298864355414</v>
      </c>
      <c r="AA59" s="65">
        <f>SUM(AA56:AA58)</f>
        <v>9008155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24308542410</v>
      </c>
      <c r="D6" s="20"/>
      <c r="E6" s="21">
        <v>28963798819</v>
      </c>
      <c r="F6" s="22">
        <v>28963798818</v>
      </c>
      <c r="G6" s="22">
        <v>2456250237</v>
      </c>
      <c r="H6" s="22">
        <v>2643828231</v>
      </c>
      <c r="I6" s="22">
        <v>2658882926</v>
      </c>
      <c r="J6" s="22">
        <v>7758961394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7758961394</v>
      </c>
      <c r="X6" s="22">
        <v>7942226885</v>
      </c>
      <c r="Y6" s="22">
        <v>-183265491</v>
      </c>
      <c r="Z6" s="23">
        <v>-2.3074824435716179</v>
      </c>
      <c r="AA6" s="20">
        <v>28963798818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10076734</v>
      </c>
      <c r="D10" s="20"/>
      <c r="E10" s="21">
        <v>6126048</v>
      </c>
      <c r="F10" s="22">
        <v>6126048</v>
      </c>
      <c r="G10" s="22">
        <v>597180</v>
      </c>
      <c r="H10" s="22">
        <v>1469282</v>
      </c>
      <c r="I10" s="22">
        <v>444254</v>
      </c>
      <c r="J10" s="22">
        <v>2510716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2510716</v>
      </c>
      <c r="X10" s="22">
        <v>1531699</v>
      </c>
      <c r="Y10" s="22">
        <v>979017</v>
      </c>
      <c r="Z10" s="23">
        <v>63.917062033728556</v>
      </c>
      <c r="AA10" s="20">
        <v>6126048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49880405</v>
      </c>
      <c r="D13" s="20"/>
      <c r="E13" s="21">
        <v>49950408</v>
      </c>
      <c r="F13" s="22">
        <v>49608008</v>
      </c>
      <c r="G13" s="22">
        <v>4382064</v>
      </c>
      <c r="H13" s="22">
        <v>5297681</v>
      </c>
      <c r="I13" s="22">
        <v>5109160</v>
      </c>
      <c r="J13" s="22">
        <v>14788905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14788905</v>
      </c>
      <c r="X13" s="22">
        <v>12746583</v>
      </c>
      <c r="Y13" s="22">
        <v>2042322</v>
      </c>
      <c r="Z13" s="23">
        <v>16.022505796259278</v>
      </c>
      <c r="AA13" s="20">
        <v>49608008</v>
      </c>
    </row>
    <row r="14" spans="1:27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86767</v>
      </c>
      <c r="D17" s="20"/>
      <c r="E17" s="21">
        <v>1262463</v>
      </c>
      <c r="F17" s="22">
        <v>1262463</v>
      </c>
      <c r="G17" s="22">
        <v>1982</v>
      </c>
      <c r="H17" s="22">
        <v>18682</v>
      </c>
      <c r="I17" s="22">
        <v>8939</v>
      </c>
      <c r="J17" s="22">
        <v>29603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29603</v>
      </c>
      <c r="X17" s="22">
        <v>315591</v>
      </c>
      <c r="Y17" s="22">
        <v>-285988</v>
      </c>
      <c r="Z17" s="23">
        <v>-90.619821224306136</v>
      </c>
      <c r="AA17" s="20">
        <v>1262463</v>
      </c>
    </row>
    <row r="18" spans="1:27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1187</v>
      </c>
      <c r="X18" s="22">
        <v>549</v>
      </c>
      <c r="Y18" s="22">
        <v>638</v>
      </c>
      <c r="Z18" s="23">
        <v>116.2112932604736</v>
      </c>
      <c r="AA18" s="20">
        <v>2199</v>
      </c>
    </row>
    <row r="19" spans="1:27" x14ac:dyDescent="0.25">
      <c r="A19" s="19" t="s">
        <v>47</v>
      </c>
      <c r="B19" s="15" t="s">
        <v>32</v>
      </c>
      <c r="C19" s="20">
        <v>162243539</v>
      </c>
      <c r="D19" s="20"/>
      <c r="E19" s="21">
        <v>111276146</v>
      </c>
      <c r="F19" s="22">
        <v>111276146</v>
      </c>
      <c r="G19" s="22">
        <v>5358674</v>
      </c>
      <c r="H19" s="22">
        <v>31270819</v>
      </c>
      <c r="I19" s="22">
        <v>7087979</v>
      </c>
      <c r="J19" s="22">
        <v>43717472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43717472</v>
      </c>
      <c r="X19" s="22">
        <v>28086448</v>
      </c>
      <c r="Y19" s="22">
        <v>15631024</v>
      </c>
      <c r="Z19" s="23">
        <v>55.653260248501347</v>
      </c>
      <c r="AA19" s="20">
        <v>111276146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3950774</v>
      </c>
      <c r="D23" s="20"/>
      <c r="E23" s="21">
        <v>4571629</v>
      </c>
      <c r="F23" s="22">
        <v>4571629</v>
      </c>
      <c r="G23" s="22">
        <v>344820</v>
      </c>
      <c r="H23" s="22">
        <v>250028</v>
      </c>
      <c r="I23" s="22">
        <v>185603</v>
      </c>
      <c r="J23" s="22">
        <v>780451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780451</v>
      </c>
      <c r="X23" s="22">
        <v>903683</v>
      </c>
      <c r="Y23" s="22">
        <v>-123232</v>
      </c>
      <c r="Z23" s="23">
        <v>-13.636640282045805</v>
      </c>
      <c r="AA23" s="20">
        <v>4571629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629820256</v>
      </c>
      <c r="D25" s="20"/>
      <c r="E25" s="21">
        <v>722301230</v>
      </c>
      <c r="F25" s="22">
        <v>722982924</v>
      </c>
      <c r="G25" s="22">
        <v>238994587</v>
      </c>
      <c r="H25" s="22">
        <v>15175267</v>
      </c>
      <c r="I25" s="22">
        <v>18927881</v>
      </c>
      <c r="J25" s="22">
        <v>273097735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273097735</v>
      </c>
      <c r="X25" s="22">
        <v>257811371</v>
      </c>
      <c r="Y25" s="22">
        <v>15286364</v>
      </c>
      <c r="Z25" s="23">
        <v>5.9292823046195275</v>
      </c>
      <c r="AA25" s="20">
        <v>722982924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10772501</v>
      </c>
      <c r="D28" s="20"/>
      <c r="E28" s="21">
        <v>37823964</v>
      </c>
      <c r="F28" s="22">
        <v>37823964</v>
      </c>
      <c r="G28" s="22">
        <v>3458304</v>
      </c>
      <c r="H28" s="22">
        <v>2803414</v>
      </c>
      <c r="I28" s="22">
        <v>11744903</v>
      </c>
      <c r="J28" s="22">
        <v>18006621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18006621</v>
      </c>
      <c r="X28" s="22">
        <v>9427009</v>
      </c>
      <c r="Y28" s="22">
        <v>8579612</v>
      </c>
      <c r="Z28" s="23">
        <v>91.010966468791949</v>
      </c>
      <c r="AA28" s="20">
        <v>37823964</v>
      </c>
    </row>
    <row r="29" spans="1:27" x14ac:dyDescent="0.25">
      <c r="A29" s="19" t="s">
        <v>55</v>
      </c>
      <c r="B29" s="15" t="s">
        <v>32</v>
      </c>
      <c r="C29" s="20">
        <v>5450543</v>
      </c>
      <c r="D29" s="20"/>
      <c r="E29" s="21">
        <v>2543347</v>
      </c>
      <c r="F29" s="22">
        <v>2543347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2543347</v>
      </c>
    </row>
    <row r="30" spans="1:27" x14ac:dyDescent="0.25">
      <c r="A30" s="19" t="s">
        <v>56</v>
      </c>
      <c r="B30" s="15" t="s">
        <v>32</v>
      </c>
      <c r="C30" s="20">
        <v>2844699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25183797140</v>
      </c>
      <c r="D32" s="29">
        <f t="shared" ref="D32:Y32" si="0">SUM(D6:D31)</f>
        <v>0</v>
      </c>
      <c r="E32" s="30">
        <f t="shared" si="0"/>
        <v>29899656253</v>
      </c>
      <c r="F32" s="31">
        <f t="shared" si="0"/>
        <v>29899995546</v>
      </c>
      <c r="G32" s="31">
        <f t="shared" si="0"/>
        <v>2709389035</v>
      </c>
      <c r="H32" s="31">
        <f t="shared" si="0"/>
        <v>2700113404</v>
      </c>
      <c r="I32" s="31">
        <f t="shared" si="0"/>
        <v>2702391645</v>
      </c>
      <c r="J32" s="31">
        <f t="shared" si="0"/>
        <v>8111894084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8111894084</v>
      </c>
      <c r="X32" s="31">
        <f t="shared" si="0"/>
        <v>8253049818</v>
      </c>
      <c r="Y32" s="31">
        <f t="shared" si="0"/>
        <v>-141155734</v>
      </c>
      <c r="Z32" s="32">
        <f>+IF(X32&lt;&gt;0,+(Y32/X32)*100,0)</f>
        <v>-1.7103463218183617</v>
      </c>
      <c r="AA32" s="29">
        <f>SUM(AA6:AA31)</f>
        <v>29899995546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1593429874</v>
      </c>
      <c r="D34" s="20"/>
      <c r="E34" s="21">
        <v>1880819054</v>
      </c>
      <c r="F34" s="22">
        <v>1882055648</v>
      </c>
      <c r="G34" s="22">
        <v>122092997</v>
      </c>
      <c r="H34" s="22">
        <v>139217724</v>
      </c>
      <c r="I34" s="22">
        <v>139459148</v>
      </c>
      <c r="J34" s="22">
        <v>400769869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400769869</v>
      </c>
      <c r="X34" s="22">
        <v>439277403</v>
      </c>
      <c r="Y34" s="22">
        <v>-38507534</v>
      </c>
      <c r="Z34" s="23">
        <v>-8.7661085539608337</v>
      </c>
      <c r="AA34" s="20">
        <v>1882055648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17809585535</v>
      </c>
      <c r="D36" s="20"/>
      <c r="E36" s="21">
        <v>21338246998</v>
      </c>
      <c r="F36" s="22">
        <v>21338246998</v>
      </c>
      <c r="G36" s="22">
        <v>406259762</v>
      </c>
      <c r="H36" s="22">
        <v>2446794791</v>
      </c>
      <c r="I36" s="22">
        <v>2245099067</v>
      </c>
      <c r="J36" s="22">
        <v>5098153620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5098153620</v>
      </c>
      <c r="X36" s="22">
        <v>5393942373</v>
      </c>
      <c r="Y36" s="22">
        <v>-295788753</v>
      </c>
      <c r="Z36" s="23">
        <v>-5.4837210438251009</v>
      </c>
      <c r="AA36" s="20">
        <v>21338246998</v>
      </c>
    </row>
    <row r="37" spans="1:27" x14ac:dyDescent="0.25">
      <c r="A37" s="19" t="s">
        <v>63</v>
      </c>
      <c r="B37" s="15" t="s">
        <v>32</v>
      </c>
      <c r="C37" s="20">
        <v>273579637</v>
      </c>
      <c r="D37" s="20"/>
      <c r="E37" s="21">
        <v>324267411</v>
      </c>
      <c r="F37" s="22">
        <v>325381225</v>
      </c>
      <c r="G37" s="22">
        <v>18601946</v>
      </c>
      <c r="H37" s="22">
        <v>20171472</v>
      </c>
      <c r="I37" s="22">
        <v>22266713</v>
      </c>
      <c r="J37" s="22">
        <v>61040131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61040131</v>
      </c>
      <c r="X37" s="22">
        <v>74656845</v>
      </c>
      <c r="Y37" s="22">
        <v>-13616714</v>
      </c>
      <c r="Z37" s="23">
        <v>-18.239069706200418</v>
      </c>
      <c r="AA37" s="20">
        <v>325381225</v>
      </c>
    </row>
    <row r="38" spans="1:27" x14ac:dyDescent="0.25">
      <c r="A38" s="19" t="s">
        <v>64</v>
      </c>
      <c r="B38" s="15" t="s">
        <v>32</v>
      </c>
      <c r="C38" s="20">
        <v>33685191</v>
      </c>
      <c r="D38" s="20"/>
      <c r="E38" s="21">
        <v>250484058</v>
      </c>
      <c r="F38" s="22">
        <v>255624421</v>
      </c>
      <c r="G38" s="22">
        <v>18426328</v>
      </c>
      <c r="H38" s="22">
        <v>21103706</v>
      </c>
      <c r="I38" s="22">
        <v>18806882</v>
      </c>
      <c r="J38" s="22">
        <v>58336916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58336916</v>
      </c>
      <c r="X38" s="22">
        <v>60247532</v>
      </c>
      <c r="Y38" s="22">
        <v>-1910616</v>
      </c>
      <c r="Z38" s="23">
        <v>-3.1712767918858487</v>
      </c>
      <c r="AA38" s="20">
        <v>255624421</v>
      </c>
    </row>
    <row r="39" spans="1:27" x14ac:dyDescent="0.25">
      <c r="A39" s="19" t="s">
        <v>65</v>
      </c>
      <c r="B39" s="15" t="s">
        <v>32</v>
      </c>
      <c r="C39" s="20">
        <v>703265771</v>
      </c>
      <c r="D39" s="20"/>
      <c r="E39" s="21">
        <v>711719407</v>
      </c>
      <c r="F39" s="22">
        <v>711719407</v>
      </c>
      <c r="G39" s="22">
        <v>43298315</v>
      </c>
      <c r="H39" s="22">
        <v>48506035</v>
      </c>
      <c r="I39" s="22">
        <v>61410502</v>
      </c>
      <c r="J39" s="22">
        <v>153214852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153214852</v>
      </c>
      <c r="X39" s="22">
        <v>157353238</v>
      </c>
      <c r="Y39" s="22">
        <v>-4138386</v>
      </c>
      <c r="Z39" s="23">
        <v>-2.6299973566479768</v>
      </c>
      <c r="AA39" s="20">
        <v>711719407</v>
      </c>
    </row>
    <row r="40" spans="1:27" x14ac:dyDescent="0.25">
      <c r="A40" s="19" t="s">
        <v>40</v>
      </c>
      <c r="B40" s="15" t="s">
        <v>32</v>
      </c>
      <c r="C40" s="20">
        <v>127802859</v>
      </c>
      <c r="D40" s="20"/>
      <c r="E40" s="21">
        <v>142468311</v>
      </c>
      <c r="F40" s="22">
        <v>142468311</v>
      </c>
      <c r="G40" s="22">
        <v>684776</v>
      </c>
      <c r="H40" s="22">
        <v>809169</v>
      </c>
      <c r="I40" s="22">
        <v>3006138</v>
      </c>
      <c r="J40" s="22">
        <v>4500083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4500083</v>
      </c>
      <c r="X40" s="22">
        <v>16476844</v>
      </c>
      <c r="Y40" s="22">
        <v>-11976761</v>
      </c>
      <c r="Z40" s="23">
        <v>-72.688440820341555</v>
      </c>
      <c r="AA40" s="20">
        <v>142468311</v>
      </c>
    </row>
    <row r="41" spans="1:27" x14ac:dyDescent="0.25">
      <c r="A41" s="19" t="s">
        <v>66</v>
      </c>
      <c r="B41" s="15" t="s">
        <v>32</v>
      </c>
      <c r="C41" s="20">
        <v>586580256</v>
      </c>
      <c r="D41" s="20"/>
      <c r="E41" s="21">
        <v>640707150</v>
      </c>
      <c r="F41" s="22">
        <v>639280780</v>
      </c>
      <c r="G41" s="22">
        <v>11404070</v>
      </c>
      <c r="H41" s="22">
        <v>33649603</v>
      </c>
      <c r="I41" s="22">
        <v>36849878</v>
      </c>
      <c r="J41" s="22">
        <v>81903551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81903551</v>
      </c>
      <c r="X41" s="22">
        <v>129321257</v>
      </c>
      <c r="Y41" s="22">
        <v>-47417706</v>
      </c>
      <c r="Z41" s="23">
        <v>-36.666598438646481</v>
      </c>
      <c r="AA41" s="20">
        <v>639280780</v>
      </c>
    </row>
    <row r="42" spans="1:27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1860870</v>
      </c>
      <c r="X42" s="22">
        <v>1900000</v>
      </c>
      <c r="Y42" s="22">
        <v>-39130</v>
      </c>
      <c r="Z42" s="23">
        <v>-2.0594736842105261</v>
      </c>
      <c r="AA42" s="20">
        <v>1900000</v>
      </c>
    </row>
    <row r="43" spans="1:27" x14ac:dyDescent="0.25">
      <c r="A43" s="19" t="s">
        <v>68</v>
      </c>
      <c r="B43" s="15" t="s">
        <v>32</v>
      </c>
      <c r="C43" s="20">
        <v>308217106</v>
      </c>
      <c r="D43" s="20"/>
      <c r="E43" s="21">
        <v>84849220</v>
      </c>
      <c r="F43" s="22">
        <v>61377034</v>
      </c>
      <c r="G43" s="22">
        <v>356823</v>
      </c>
      <c r="H43" s="22">
        <v>1446765</v>
      </c>
      <c r="I43" s="22">
        <v>3075087</v>
      </c>
      <c r="J43" s="22">
        <v>4878675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4878675</v>
      </c>
      <c r="X43" s="22">
        <v>14784963</v>
      </c>
      <c r="Y43" s="22">
        <v>-9906288</v>
      </c>
      <c r="Z43" s="23">
        <v>-67.002453776854225</v>
      </c>
      <c r="AA43" s="20">
        <v>61377034</v>
      </c>
    </row>
    <row r="44" spans="1:27" x14ac:dyDescent="0.25">
      <c r="A44" s="19" t="s">
        <v>69</v>
      </c>
      <c r="B44" s="15" t="s">
        <v>32</v>
      </c>
      <c r="C44" s="20">
        <v>340420071</v>
      </c>
      <c r="D44" s="20"/>
      <c r="E44" s="21">
        <v>457983775</v>
      </c>
      <c r="F44" s="22">
        <v>458221299</v>
      </c>
      <c r="G44" s="22">
        <v>52668464</v>
      </c>
      <c r="H44" s="22">
        <v>40514491</v>
      </c>
      <c r="I44" s="22">
        <v>29018344</v>
      </c>
      <c r="J44" s="22">
        <v>122201299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122201299</v>
      </c>
      <c r="X44" s="22">
        <v>82087357</v>
      </c>
      <c r="Y44" s="22">
        <v>40113942</v>
      </c>
      <c r="Z44" s="23">
        <v>48.867381611519058</v>
      </c>
      <c r="AA44" s="20">
        <v>458221299</v>
      </c>
    </row>
    <row r="45" spans="1:27" x14ac:dyDescent="0.25">
      <c r="A45" s="19" t="s">
        <v>70</v>
      </c>
      <c r="B45" s="15" t="s">
        <v>32</v>
      </c>
      <c r="C45" s="20">
        <v>-1902847</v>
      </c>
      <c r="D45" s="20"/>
      <c r="E45" s="21">
        <v>2087065</v>
      </c>
      <c r="F45" s="22">
        <v>2087065</v>
      </c>
      <c r="G45" s="22"/>
      <c r="H45" s="22">
        <v>7928667</v>
      </c>
      <c r="I45" s="22">
        <v>4046</v>
      </c>
      <c r="J45" s="22">
        <v>7932713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7932713</v>
      </c>
      <c r="X45" s="22">
        <v>72170</v>
      </c>
      <c r="Y45" s="22">
        <v>7860543</v>
      </c>
      <c r="Z45" s="23">
        <v>10891.70430926978</v>
      </c>
      <c r="AA45" s="20">
        <v>2087065</v>
      </c>
    </row>
    <row r="46" spans="1:27" x14ac:dyDescent="0.25">
      <c r="A46" s="19" t="s">
        <v>71</v>
      </c>
      <c r="B46" s="15" t="s">
        <v>32</v>
      </c>
      <c r="C46" s="20">
        <v>-186366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5">
      <c r="A47" s="37" t="s">
        <v>72</v>
      </c>
      <c r="B47" s="28" t="s">
        <v>32</v>
      </c>
      <c r="C47" s="29">
        <f>SUM(C34:C46)</f>
        <v>21776827087</v>
      </c>
      <c r="D47" s="29">
        <f t="shared" ref="D47:Y47" si="1">SUM(D34:D46)</f>
        <v>0</v>
      </c>
      <c r="E47" s="30">
        <f t="shared" si="1"/>
        <v>25835605969</v>
      </c>
      <c r="F47" s="31">
        <f t="shared" si="1"/>
        <v>25818435708</v>
      </c>
      <c r="G47" s="31">
        <f t="shared" si="1"/>
        <v>673793481</v>
      </c>
      <c r="H47" s="31">
        <f t="shared" si="1"/>
        <v>2760142423</v>
      </c>
      <c r="I47" s="31">
        <f t="shared" si="1"/>
        <v>2560856675</v>
      </c>
      <c r="J47" s="31">
        <f t="shared" si="1"/>
        <v>5994792579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5994792579</v>
      </c>
      <c r="X47" s="31">
        <f t="shared" si="1"/>
        <v>6370119982</v>
      </c>
      <c r="Y47" s="31">
        <f t="shared" si="1"/>
        <v>-375327403</v>
      </c>
      <c r="Z47" s="32">
        <f>+IF(X47&lt;&gt;0,+(Y47/X47)*100,0)</f>
        <v>-5.8919989585841366</v>
      </c>
      <c r="AA47" s="29">
        <f>SUM(AA34:AA46)</f>
        <v>25818435708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3406970053</v>
      </c>
      <c r="D48" s="39">
        <f t="shared" si="2"/>
        <v>0</v>
      </c>
      <c r="E48" s="40">
        <f t="shared" si="2"/>
        <v>4064050284</v>
      </c>
      <c r="F48" s="41">
        <f t="shared" si="2"/>
        <v>4081559838</v>
      </c>
      <c r="G48" s="41">
        <f t="shared" si="2"/>
        <v>2035595554</v>
      </c>
      <c r="H48" s="41">
        <f t="shared" si="2"/>
        <v>-60029019</v>
      </c>
      <c r="I48" s="41">
        <f t="shared" si="2"/>
        <v>141534970</v>
      </c>
      <c r="J48" s="41">
        <f t="shared" si="2"/>
        <v>2117101505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2117101505</v>
      </c>
      <c r="X48" s="41">
        <f t="shared" si="2"/>
        <v>1882929836</v>
      </c>
      <c r="Y48" s="41">
        <f t="shared" si="2"/>
        <v>234171669</v>
      </c>
      <c r="Z48" s="42">
        <f>+IF(X48&lt;&gt;0,+(Y48/X48)*100,0)</f>
        <v>12.436558416720526</v>
      </c>
      <c r="AA48" s="39">
        <f>+AA32-AA47</f>
        <v>4081559838</v>
      </c>
    </row>
    <row r="49" spans="1:27" x14ac:dyDescent="0.25">
      <c r="A49" s="43" t="s">
        <v>74</v>
      </c>
      <c r="B49" s="15" t="s">
        <v>32</v>
      </c>
      <c r="C49" s="20">
        <v>320912667</v>
      </c>
      <c r="D49" s="20"/>
      <c r="E49" s="21">
        <v>317455047</v>
      </c>
      <c r="F49" s="22">
        <v>336029706</v>
      </c>
      <c r="G49" s="22">
        <v>4396843</v>
      </c>
      <c r="H49" s="22">
        <v>7978219</v>
      </c>
      <c r="I49" s="22">
        <v>13943047</v>
      </c>
      <c r="J49" s="22">
        <v>26318109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26318109</v>
      </c>
      <c r="X49" s="22">
        <v>54199095</v>
      </c>
      <c r="Y49" s="22">
        <v>-27880986</v>
      </c>
      <c r="Z49" s="23">
        <v>-51.441792524395467</v>
      </c>
      <c r="AA49" s="20">
        <v>336029706</v>
      </c>
    </row>
    <row r="50" spans="1:27" x14ac:dyDescent="0.25">
      <c r="A50" s="43" t="s">
        <v>75</v>
      </c>
      <c r="B50" s="15" t="s">
        <v>32</v>
      </c>
      <c r="C50" s="44">
        <v>10848775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3738731495</v>
      </c>
      <c r="D51" s="48">
        <f t="shared" si="3"/>
        <v>0</v>
      </c>
      <c r="E51" s="49">
        <f t="shared" si="3"/>
        <v>4381505331</v>
      </c>
      <c r="F51" s="50">
        <f t="shared" si="3"/>
        <v>4417589544</v>
      </c>
      <c r="G51" s="50">
        <f t="shared" si="3"/>
        <v>2039992397</v>
      </c>
      <c r="H51" s="50">
        <f t="shared" si="3"/>
        <v>-52050800</v>
      </c>
      <c r="I51" s="50">
        <f t="shared" si="3"/>
        <v>155478017</v>
      </c>
      <c r="J51" s="50">
        <f t="shared" si="3"/>
        <v>2143419614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2143419614</v>
      </c>
      <c r="X51" s="50">
        <f t="shared" si="3"/>
        <v>1937128931</v>
      </c>
      <c r="Y51" s="50">
        <f t="shared" si="3"/>
        <v>206290683</v>
      </c>
      <c r="Z51" s="51">
        <f>+IF(X51&lt;&gt;0,+(Y51/X51)*100,0)</f>
        <v>10.649300606620283</v>
      </c>
      <c r="AA51" s="48">
        <f>SUM(AA48:AA50)</f>
        <v>4417589544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3738731495</v>
      </c>
      <c r="D53" s="54">
        <f>+D51-D52</f>
        <v>0</v>
      </c>
      <c r="E53" s="55">
        <f t="shared" si="4"/>
        <v>4381505331</v>
      </c>
      <c r="F53" s="56">
        <f t="shared" si="4"/>
        <v>4417589544</v>
      </c>
      <c r="G53" s="56">
        <f t="shared" si="4"/>
        <v>2039992397</v>
      </c>
      <c r="H53" s="56">
        <f t="shared" si="4"/>
        <v>-52050800</v>
      </c>
      <c r="I53" s="56">
        <f t="shared" si="4"/>
        <v>155478017</v>
      </c>
      <c r="J53" s="56">
        <f t="shared" si="4"/>
        <v>2143419614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2143419614</v>
      </c>
      <c r="X53" s="56">
        <f t="shared" si="4"/>
        <v>1937128931</v>
      </c>
      <c r="Y53" s="56">
        <f t="shared" si="4"/>
        <v>206290683</v>
      </c>
      <c r="Z53" s="57">
        <f>+IF(X53&lt;&gt;0,+(Y53/X53)*100,0)</f>
        <v>10.649300606620283</v>
      </c>
      <c r="AA53" s="54">
        <f>+AA51-AA52</f>
        <v>4417589544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3738731495</v>
      </c>
      <c r="D56" s="48">
        <f>SUM(D53:D55)</f>
        <v>0</v>
      </c>
      <c r="E56" s="49">
        <f t="shared" si="5"/>
        <v>4381505331</v>
      </c>
      <c r="F56" s="50">
        <f t="shared" si="5"/>
        <v>4417589544</v>
      </c>
      <c r="G56" s="50">
        <f t="shared" si="5"/>
        <v>2039992397</v>
      </c>
      <c r="H56" s="50">
        <f t="shared" si="5"/>
        <v>-52050800</v>
      </c>
      <c r="I56" s="50">
        <f t="shared" si="5"/>
        <v>155478017</v>
      </c>
      <c r="J56" s="50">
        <f t="shared" si="5"/>
        <v>2143419614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2143419614</v>
      </c>
      <c r="X56" s="50">
        <f t="shared" si="5"/>
        <v>1937128931</v>
      </c>
      <c r="Y56" s="50">
        <f t="shared" si="5"/>
        <v>206290683</v>
      </c>
      <c r="Z56" s="51">
        <f>+IF(X56&lt;&gt;0,+(Y56/X56)*100,0)</f>
        <v>10.649300606620283</v>
      </c>
      <c r="AA56" s="48">
        <f>SUM(AA53:AA55)</f>
        <v>4417589544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3738731495</v>
      </c>
      <c r="D59" s="65">
        <f>SUM(D56:D58)</f>
        <v>0</v>
      </c>
      <c r="E59" s="66">
        <f t="shared" si="6"/>
        <v>4381505331</v>
      </c>
      <c r="F59" s="67">
        <f t="shared" si="6"/>
        <v>4417589544</v>
      </c>
      <c r="G59" s="67">
        <f t="shared" si="6"/>
        <v>2039992397</v>
      </c>
      <c r="H59" s="67">
        <f t="shared" si="6"/>
        <v>-52050800</v>
      </c>
      <c r="I59" s="67">
        <f t="shared" si="6"/>
        <v>155478017</v>
      </c>
      <c r="J59" s="67">
        <f t="shared" si="6"/>
        <v>2143419614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2143419614</v>
      </c>
      <c r="X59" s="67">
        <f t="shared" si="6"/>
        <v>1937128931</v>
      </c>
      <c r="Y59" s="67">
        <f t="shared" si="6"/>
        <v>206290683</v>
      </c>
      <c r="Z59" s="68">
        <f>+IF(X59&lt;&gt;0,+(Y59/X59)*100,0)</f>
        <v>10.649300606620283</v>
      </c>
      <c r="AA59" s="65">
        <f>SUM(AA56:AA58)</f>
        <v>4417589544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912A20-5857-4FE4-83B2-9EA2D561495B}"/>
</file>

<file path=customXml/itemProps2.xml><?xml version="1.0" encoding="utf-8"?>
<ds:datastoreItem xmlns:ds="http://schemas.openxmlformats.org/officeDocument/2006/customXml" ds:itemID="{0E79D6C7-6D47-4F34-AABA-ACE5A764FF6E}"/>
</file>

<file path=customXml/itemProps3.xml><?xml version="1.0" encoding="utf-8"?>
<ds:datastoreItem xmlns:ds="http://schemas.openxmlformats.org/officeDocument/2006/customXml" ds:itemID="{0790AE51-9912-4190-9720-8FC5B3D296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2023-10-20T12:44:46Z</dcterms:created>
  <dcterms:modified xsi:type="dcterms:W3CDTF">2023-10-20T12:46:27Z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